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1355" windowHeight="8850"/>
  </bookViews>
  <sheets>
    <sheet name="2023" sheetId="6" r:id="rId1"/>
    <sheet name="Лист3" sheetId="3" r:id="rId2"/>
  </sheets>
  <definedNames>
    <definedName name="_xlnm._FilterDatabase" localSheetId="0" hidden="1">'2023'!$A$11:$F$112</definedName>
    <definedName name="_xlnm.Print_Titles" localSheetId="0">'2023'!$11:$11</definedName>
    <definedName name="_xlnm.Print_Area" localSheetId="0">'2023'!$A$1:$F$117</definedName>
  </definedNames>
  <calcPr calcId="124519" iterate="1"/>
</workbook>
</file>

<file path=xl/calcChain.xml><?xml version="1.0" encoding="utf-8"?>
<calcChain xmlns="http://schemas.openxmlformats.org/spreadsheetml/2006/main">
  <c r="F13" i="6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D112"/>
  <c r="C1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F12" l="1"/>
  <c r="E12"/>
  <c r="E112" s="1"/>
  <c r="F112" l="1"/>
</calcChain>
</file>

<file path=xl/sharedStrings.xml><?xml version="1.0" encoding="utf-8"?>
<sst xmlns="http://schemas.openxmlformats.org/spreadsheetml/2006/main" count="552" uniqueCount="334">
  <si>
    <t>Наименование</t>
  </si>
  <si>
    <t>СПРАВКА</t>
  </si>
  <si>
    <t>И Т О Г О :</t>
  </si>
  <si>
    <t>(тыс.руб.)</t>
  </si>
  <si>
    <t>Отклонение</t>
  </si>
  <si>
    <t>Код цели</t>
  </si>
  <si>
    <t>И03</t>
  </si>
  <si>
    <t>Ц01</t>
  </si>
  <si>
    <t>Ц05</t>
  </si>
  <si>
    <t>Ц09</t>
  </si>
  <si>
    <t>Ц20</t>
  </si>
  <si>
    <t>Ц25</t>
  </si>
  <si>
    <t>Ц27</t>
  </si>
  <si>
    <t>Ц30</t>
  </si>
  <si>
    <t>Ц38</t>
  </si>
  <si>
    <t>Ц42</t>
  </si>
  <si>
    <t>Ц54</t>
  </si>
  <si>
    <t>Ц59</t>
  </si>
  <si>
    <t>Ц60</t>
  </si>
  <si>
    <t>Расходы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</si>
  <si>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</si>
  <si>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</si>
  <si>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Ежегодная денежная выплата лицам, награжденным нагрудным знаком «Почетный донор России»</t>
  </si>
  <si>
    <t>Оказание государственной социальной помощи малоимущим семьям и малоимущим одиноко проживающим гражданам</t>
  </si>
  <si>
    <t>Выплата социального пособия на погребение</t>
  </si>
  <si>
    <t>Ежемесячные денежные выплаты семьям погибших ветеранов боевых действий</t>
  </si>
  <si>
    <t>Выплата ежегодного социального пособия на проезд студентам</t>
  </si>
  <si>
    <t>Выплата ежемесячного пособия на ребенка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</si>
  <si>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</si>
  <si>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Расходы на осуществление переданных государственных полномочий Ставропольского края на обеспечение деятельности комиссий по делам несовершеннолетних и защите их прав</t>
  </si>
  <si>
    <t>Расходы на осуществление переданных государственных полномочий Ставропольского края по формированию, содержанию и использованию Архивного фонда Ставропольского края</t>
  </si>
  <si>
    <t>Расходы на осуществление переданных государственных полномочий Ставропольского края по созданию административных комиссий</t>
  </si>
  <si>
    <t>Расходы на осуществление переданных государственных полномочий Ставропольского края по организации и осуществлению деятельности по опеке и попечительству в области здравоохранения</t>
  </si>
  <si>
    <t>Расходы на осуществление переданных государственных полномочий Ставропольского края в области труда и социальной защиты отдельных категорий граждан</t>
  </si>
  <si>
    <t>Ц61</t>
  </si>
  <si>
    <t>Ц63</t>
  </si>
  <si>
    <t>Ц65</t>
  </si>
  <si>
    <t>Ц66</t>
  </si>
  <si>
    <t>Оплата жилищно-коммунальных услуг отдельным категориям граждан</t>
  </si>
  <si>
    <t>Выплата ежемесячной денежной компенсации на каждого ребенка в возрасте до 18 лет многодетным семьям</t>
  </si>
  <si>
    <t>Ц64</t>
  </si>
  <si>
    <t>2</t>
  </si>
  <si>
    <t>3</t>
  </si>
  <si>
    <t>4</t>
  </si>
  <si>
    <t>5</t>
  </si>
  <si>
    <t>Ц26</t>
  </si>
  <si>
    <t>Ц74</t>
  </si>
  <si>
    <t>Выплата денежной компенсации семьям, в которых в период с 1 января 2011 года по 31 декабря 2015 года родился третий или последующий ребенок</t>
  </si>
  <si>
    <t>Ежегодная денежная выплата гражданам Российской Федерации, родившимся на территории Союза Советских Социалистических Республик, а также на иных территориях, которые на дату начала Великой Отечественной войны входили в его состав, не достигшим совершеннолетия на 3 сентября 1945 года и постоянно проживающим на территории Ставропольского края</t>
  </si>
  <si>
    <t>Ц75</t>
  </si>
  <si>
    <t>Компенсация отдельным категориям граждан оплаты взноса на капитальный ремонт общего имущества в многоквартирном доме, за счет средств бюджета Ставропольского края</t>
  </si>
  <si>
    <t>Обеспечение дорожной деятельности в рамках реализации национального проекта «Безопасные и качественные автомобильные дороги»</t>
  </si>
  <si>
    <t>Реализация программ формирования современной городской среды за счет средств федерального бюджета</t>
  </si>
  <si>
    <t>Реализация программ формирования современной городской среды за счет средств бюджета Ставропольского края</t>
  </si>
  <si>
    <t>Строительство и реконструкция автомобильных дорог общего пользования местного значения</t>
  </si>
  <si>
    <t>Капитальный ремонт и ремонт автомобильных дорог общего пользования местного значения в городских округах и городских поселениях</t>
  </si>
  <si>
    <t>Предоставление молодым семьям социальных выплат на приобретение (строительство) жилья за счет средств бюджета Ставропольского края</t>
  </si>
  <si>
    <t>Предоставление молодым семьям социальных выплат на приобретение (строительство) жилья за счет средств федерального бюджета</t>
  </si>
  <si>
    <t>Проведение информационно-пропагандистских мероприятий, направленных на профилактику идеологии терроризма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</si>
  <si>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</si>
  <si>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Заместитель главы администрации города Ставрополя,</t>
  </si>
  <si>
    <t>руководитель комитета финансов и бюджета</t>
  </si>
  <si>
    <t>администрации города Ставрополя</t>
  </si>
  <si>
    <t>Н.А. Бондаренко</t>
  </si>
  <si>
    <t>Eжемесячные выплаты на детей в возрасте от трех до семи лет включительно за счет средств федерального бюджета</t>
  </si>
  <si>
    <t>Eжемесячные выплаты на детей в возрасте от трех до семи лет включительно за счет средств бюджета Ставропольского края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</si>
  <si>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</si>
  <si>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</si>
  <si>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Ставропольского края
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</si>
  <si>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за счет средств федерального бюджета
</t>
  </si>
  <si>
    <t>Оказание государственной социальной помощи на основании социального контракта отдельным категориям граждан за счет средств бюджета Ставропольского края</t>
  </si>
  <si>
    <t>Оказание государственной социальной помощи на основании социального контракта отдельным категориям граждан за счет средств федерального бюджета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</si>
  <si>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</si>
  <si>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Ц80</t>
  </si>
  <si>
    <t>Расходы за счет субсидии, выделяемой бюджету города Ставрополя на осуществление функций административного центра Ставропольского края</t>
  </si>
  <si>
    <t>Обеспечение деятельности депутатов Думы Ставропольского края и их помощников в избирательном округе</t>
  </si>
  <si>
    <t>Организация мероприятий при осуществлении деятельности по обращению с животными без владельцев</t>
  </si>
  <si>
    <t>Предоставление компенсации отдельным категориям граждан оплаты взноса на капитальный ремонт общего имущества в многоквартирном доме за счет средств федерального бюджета</t>
  </si>
  <si>
    <t>Предоставление компенсации отдельным категориям граждан оплаты взноса на капитальный ремонт общего имущества в многоквартирном доме  за счет средств бюджета Ставропольского края</t>
  </si>
  <si>
    <t xml:space="preserve">Ежемесячная денежная выплата, назначаемая в случае рождения третьего ребенка или последующих детей до достижения ребенком возраста трех лет, за счет средств федерального бюджета 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</si>
  <si>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лет, за счет средств бюджета Ставропольского края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</si>
  <si>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библиотек), за счет средств федерального бюджета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</si>
  <si>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библиотек), за счет средств бюджета Ставропольского края</t>
  </si>
  <si>
    <t>Обеспечение отдыха и оздоровления детей</t>
  </si>
  <si>
    <t>Ц79</t>
  </si>
  <si>
    <t>Уточненный план                                на 2023 год</t>
  </si>
  <si>
    <t>23-С13</t>
  </si>
  <si>
    <t>Расходы на организацию и осуществление деятельности по опеке и попечительству в области образования</t>
  </si>
  <si>
    <t>23-50840-00000-00000</t>
  </si>
  <si>
    <t>Обеспечение мер социальной поддержки ветеранов труда и тружеников тыла</t>
  </si>
  <si>
    <t>Обеспечение мер социальной поддержки ветеранов труда Ставропольского края</t>
  </si>
  <si>
    <t>Обеспечение мер социальной поддержки реабилитированных лиц и лиц, признанных пострадавшими от политических репрессий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</si>
  <si>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</si>
  <si>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Предоставление гражданам субсидий на оплату жилого помещения и коммунальных услуг</t>
  </si>
  <si>
    <t>Предоставление дополнительной меры социальной поддержки в виде дополнительной компенсации расходов на оплату жилых помещений и коммунальных услуг участникам, инвалидам Великой Отечественной войны и бывшим несовершеннолетним узникам фашизма</t>
  </si>
  <si>
    <t>23-53020-00000-00000</t>
  </si>
  <si>
    <t>23-С172-НП-*****</t>
  </si>
  <si>
    <t>23-53040-00000-00002</t>
  </si>
  <si>
    <t>Финансовое обеспечение отдельных мероприятий за счет средств резервного фонда Правительства Ставропольского края</t>
  </si>
  <si>
    <t>Реализация мероприятий по модернизации школьных систем образования за счет средств федерального бюджета</t>
  </si>
  <si>
    <t>Реализация мероприятий по модернизации школьных систем образования за счет средств бюджета Ставропольского края</t>
  </si>
  <si>
    <t>Техническое оснащение региональных и муниципальных музеев за счет средств федерального бюджета</t>
  </si>
  <si>
    <t>Техническое оснащение региональных и муниципальных музеев за счет средств бюджета Ставропольского края</t>
  </si>
  <si>
    <t>23-55900-00000-00000</t>
  </si>
  <si>
    <t>23-57500-00000-00000</t>
  </si>
  <si>
    <t>Выплата денежных средств на содержание ребенка опекуну (попечителю)</t>
  </si>
  <si>
    <t>Обеспечение бесплатного проезда детей-сирот и детей, оставшихся без попечения родителей, а также лиц из числа детей-сирот и детей, оставшихся без попечения родителей, обучающихся по основным образовательным программам</t>
  </si>
  <si>
    <t>Выплата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</si>
  <si>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Выплата единовременного пособия усыновителям</t>
  </si>
  <si>
    <t>23-54040-00000-00000</t>
  </si>
  <si>
    <t>23-52200-00000-00000</t>
  </si>
  <si>
    <t>23-51200-00000-00000</t>
  </si>
  <si>
    <t>23-52500-00000-00000</t>
  </si>
  <si>
    <t>23-53030-00000-00000</t>
  </si>
  <si>
    <t>23-54180-00000-00000</t>
  </si>
  <si>
    <t>Создание виртуальных концертных залов</t>
  </si>
  <si>
    <t>23-54530-00000-00000</t>
  </si>
  <si>
    <t>23-54620-00000-00000</t>
  </si>
  <si>
    <t xml:space="preserve">
22-С137</t>
  </si>
  <si>
    <t>23-51790-00000-00000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</si>
  <si>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федерального бюджета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</si>
  <si>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бюджета Ставропольского края</t>
  </si>
  <si>
    <t>2355190X232780000000</t>
  </si>
  <si>
    <t>23-С154</t>
  </si>
  <si>
    <t>Реализация мероприятий по благоустройству дворовых территорий</t>
  </si>
  <si>
    <t>Cтроительство (реконструкция) автомобильных дорог общего пользования местного значения в целях реализации новых инвестиционных проектов за счет высвобождаемых средств бюджета Ставропольского края в результате снижения объема погашения задолженности Ставропольского края перед Российской Федерацией по бюджетным кредитам</t>
  </si>
  <si>
    <t>Обеспечение ребенка (детей) участника специальной военной операции, обучающегося (обучающихся) по образовательным программам основного общего или среднего общего образования в муниципальной образовательной организации, бесплатным горячим питанием</t>
  </si>
  <si>
    <t>Ц81</t>
  </si>
  <si>
    <t>Укрепление материально-технической базы муниципальных дошкольных образовательных организаций</t>
  </si>
  <si>
    <t>23-С179</t>
  </si>
  <si>
    <t>22-С197-31010
23-С197-31010
23-С197-31020
23-С197-31030
23-С197-31040</t>
  </si>
  <si>
    <t>23-С150-НП</t>
  </si>
  <si>
    <t>Реализация мероприятий по обеспечению антитеррористической защищенности в муниципальных общеобразовательных организациях</t>
  </si>
  <si>
    <t>23-С207</t>
  </si>
  <si>
    <t>23-С208</t>
  </si>
  <si>
    <t>23-С223</t>
  </si>
  <si>
    <t>Выполнение мероприятий по переводу муниципальных организаций, осуществляющих спортивную подготовку, на реализацию дополнительных образовательных программ спортивной подготовки</t>
  </si>
  <si>
    <t>2355550X121310000000</t>
  </si>
  <si>
    <t>Обеспечение мероприятий по капитальному ремонту многоквартирных домов за счет средств, полученных от государственной корпорации - Фонда содействия реформированию жилищно-коммунального хозяйства</t>
  </si>
  <si>
    <t>К-01-01</t>
  </si>
  <si>
    <t>233077010000001211002</t>
  </si>
  <si>
    <t>233077010000001201001</t>
  </si>
  <si>
    <t>23307701000001200001</t>
  </si>
  <si>
    <t>23307701000001210002</t>
  </si>
  <si>
    <t>23-С181</t>
  </si>
  <si>
    <t>Реализация мероприятий по благоустройству территорий в муниципальных округах и городских округах</t>
  </si>
  <si>
    <t>23-И45</t>
  </si>
  <si>
    <t>23-C24-23020</t>
  </si>
  <si>
    <t>23307701000001220002</t>
  </si>
  <si>
    <t>ЦСР</t>
  </si>
  <si>
    <t>Код дополнительной информации</t>
  </si>
  <si>
    <t/>
  </si>
  <si>
    <t>Кассовое исполнение</t>
  </si>
  <si>
    <t>с  изменениями</t>
  </si>
  <si>
    <t>Всего</t>
  </si>
  <si>
    <t>0.00</t>
  </si>
  <si>
    <t>0110177170</t>
  </si>
  <si>
    <t>1.97</t>
  </si>
  <si>
    <t>1.98</t>
  </si>
  <si>
    <t>0110178930</t>
  </si>
  <si>
    <t>1.99</t>
  </si>
  <si>
    <t>0110277130</t>
  </si>
  <si>
    <t>0110277160</t>
  </si>
  <si>
    <t>0110278930</t>
  </si>
  <si>
    <t>01102L3040</t>
  </si>
  <si>
    <t>1.04</t>
  </si>
  <si>
    <t>1.05</t>
  </si>
  <si>
    <t>01102R3030</t>
  </si>
  <si>
    <t>01102S9350</t>
  </si>
  <si>
    <t>0110376130</t>
  </si>
  <si>
    <t>0110378930</t>
  </si>
  <si>
    <t>0110478810</t>
  </si>
  <si>
    <t>01106L7500</t>
  </si>
  <si>
    <t>01106S7070</t>
  </si>
  <si>
    <t>01106S7500</t>
  </si>
  <si>
    <t>0110778110</t>
  </si>
  <si>
    <t>0110778120</t>
  </si>
  <si>
    <t>0110778130</t>
  </si>
  <si>
    <t>0110778140</t>
  </si>
  <si>
    <t>0110878930</t>
  </si>
  <si>
    <t>011E151720</t>
  </si>
  <si>
    <t>011EВ51790</t>
  </si>
  <si>
    <t>0120176970</t>
  </si>
  <si>
    <t>012E152390</t>
  </si>
  <si>
    <t>012E153050</t>
  </si>
  <si>
    <t>012E15305F</t>
  </si>
  <si>
    <t>012E15305Ф</t>
  </si>
  <si>
    <t>012E15305Щ</t>
  </si>
  <si>
    <t>012E155200</t>
  </si>
  <si>
    <t>012E1S2390</t>
  </si>
  <si>
    <t>012E1S7610</t>
  </si>
  <si>
    <t>012P252320</t>
  </si>
  <si>
    <t>012P25232F</t>
  </si>
  <si>
    <t>012P2S2320</t>
  </si>
  <si>
    <t>0310152200</t>
  </si>
  <si>
    <t>0310152500</t>
  </si>
  <si>
    <t>0310176240</t>
  </si>
  <si>
    <t>0310177220</t>
  </si>
  <si>
    <t>0310177820</t>
  </si>
  <si>
    <t>0310178210</t>
  </si>
  <si>
    <t>0310178220</t>
  </si>
  <si>
    <t>0310178230</t>
  </si>
  <si>
    <t>0310178240</t>
  </si>
  <si>
    <t>0310178250</t>
  </si>
  <si>
    <t>0310178260</t>
  </si>
  <si>
    <t>0310178270</t>
  </si>
  <si>
    <t>0310178730</t>
  </si>
  <si>
    <t>03101R4040</t>
  </si>
  <si>
    <t>03101R4620</t>
  </si>
  <si>
    <t>0310276260</t>
  </si>
  <si>
    <t>0310276270</t>
  </si>
  <si>
    <t>0310276280</t>
  </si>
  <si>
    <t>0310277190</t>
  </si>
  <si>
    <t>0310277650</t>
  </si>
  <si>
    <t>03102R3020</t>
  </si>
  <si>
    <t>031P150840</t>
  </si>
  <si>
    <t>0410177890</t>
  </si>
  <si>
    <t>04202S6411</t>
  </si>
  <si>
    <t>04202S6418</t>
  </si>
  <si>
    <t>04202S6490</t>
  </si>
  <si>
    <t>04202S6720</t>
  </si>
  <si>
    <t>04202S8880</t>
  </si>
  <si>
    <t>0420378930</t>
  </si>
  <si>
    <t>042R1S3930</t>
  </si>
  <si>
    <t>042R254180</t>
  </si>
  <si>
    <t>0430178930</t>
  </si>
  <si>
    <t>0430377150</t>
  </si>
  <si>
    <t>0430478930</t>
  </si>
  <si>
    <t>04304S6413</t>
  </si>
  <si>
    <t>04304S6416</t>
  </si>
  <si>
    <t>04304S6417</t>
  </si>
  <si>
    <t>04304S6730</t>
  </si>
  <si>
    <t>04304S7790</t>
  </si>
  <si>
    <t>04304S8950</t>
  </si>
  <si>
    <t>04304SИП02</t>
  </si>
  <si>
    <t>04304SИП03</t>
  </si>
  <si>
    <t>04304SИП04</t>
  </si>
  <si>
    <t>04304SИП05</t>
  </si>
  <si>
    <t>06101L4970</t>
  </si>
  <si>
    <t>06101S4970</t>
  </si>
  <si>
    <t>0720178930</t>
  </si>
  <si>
    <t>07203L5194</t>
  </si>
  <si>
    <t>072A155900</t>
  </si>
  <si>
    <t>072A354530</t>
  </si>
  <si>
    <t>0810178930</t>
  </si>
  <si>
    <t>0810278930</t>
  </si>
  <si>
    <t>0810478810</t>
  </si>
  <si>
    <t>0810578930</t>
  </si>
  <si>
    <t>08105S6300</t>
  </si>
  <si>
    <t>09Б0478930</t>
  </si>
  <si>
    <t>1240478930</t>
  </si>
  <si>
    <t>15102S7730</t>
  </si>
  <si>
    <t>15104S8830</t>
  </si>
  <si>
    <t>1610278930</t>
  </si>
  <si>
    <t>1630178930</t>
  </si>
  <si>
    <t>20БF255550</t>
  </si>
  <si>
    <t>7010078930</t>
  </si>
  <si>
    <t>7020078930</t>
  </si>
  <si>
    <t>7030078930</t>
  </si>
  <si>
    <t>7110076630</t>
  </si>
  <si>
    <t>7110076930</t>
  </si>
  <si>
    <t>7110078930</t>
  </si>
  <si>
    <t>7120078930</t>
  </si>
  <si>
    <t>7210078930</t>
  </si>
  <si>
    <t>7310078930</t>
  </si>
  <si>
    <t>7410078930</t>
  </si>
  <si>
    <t>7510076200</t>
  </si>
  <si>
    <t>7510078930</t>
  </si>
  <si>
    <t>7610078930</t>
  </si>
  <si>
    <t>7710076100</t>
  </si>
  <si>
    <t>7710076210</t>
  </si>
  <si>
    <t>7710078930</t>
  </si>
  <si>
    <t>7810078930</t>
  </si>
  <si>
    <t>8010076200</t>
  </si>
  <si>
    <t>8010076360</t>
  </si>
  <si>
    <t>8010078930</t>
  </si>
  <si>
    <t>8110076200</t>
  </si>
  <si>
    <t>8110076360</t>
  </si>
  <si>
    <t>8110078930</t>
  </si>
  <si>
    <t>8210076200</t>
  </si>
  <si>
    <t>8210076360</t>
  </si>
  <si>
    <t>8210078930</t>
  </si>
  <si>
    <t>8310078930</t>
  </si>
  <si>
    <t>8410078930</t>
  </si>
  <si>
    <t>8510078930</t>
  </si>
  <si>
    <t>9810051200</t>
  </si>
  <si>
    <t>9810075490</t>
  </si>
  <si>
    <t>9810076610</t>
  </si>
  <si>
    <t>9810079201</t>
  </si>
  <si>
    <t>1.13</t>
  </si>
  <si>
    <t>23-С234</t>
  </si>
  <si>
    <t>Осуществление выплаты лицам, входящим в муниципальные управленческие команды Ставропольского края, поощрения за достижение в 2022 году Ставропольским краем значений (уровней) показателей для оценки эффективности деятельности высших должностных лиц субъектов Российской Федерации и деятельности органов исполнительной власти субъектов Российской Федерации</t>
  </si>
  <si>
    <t>Приобретение специализированной техники и оборудования для муниципальных нужд муниципальных образований</t>
  </si>
  <si>
    <t>23-С231</t>
  </si>
  <si>
    <t>Повышение оплаты труда отдельных категорий работников муниципальных учреждений в рамках реализации указов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 и от 28 декабря 2012 года № 1688 «О некоторых мерах по реализации государственной политики в сфере защиты детей-сирот и детей, оставшихся без попечения родителей»</t>
  </si>
  <si>
    <t>Cоздание и обеспечение функционирования цифровых лабораторий «Точка роста» в общеобразовательных организациях</t>
  </si>
  <si>
    <t>Увеличение заработной платы муниципальных служащих муниципальной службы и лиц, не замещающих должности муниципальной службы и исполняющих обязанности по техническому обеспечению деятельности органов местного самоуправления муниципальных образований, работников органов местного самоуправления муниципальных образований, осуществляющих профессиональную деятельность по профессиям рабочих, а также работников муниципальных учреждений, за исключением отдельных категорий работников муниципальных учреждений, которым повышение заработной платы осуществляется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 и от 28 декабря 2012 года № 1688 «О некоторых мерах по реализации государственной политики в сфере защиты детей-сирот и детей, оставшихся без попечения родителей» и работников муниципальных учреждений, получающих заработную плату на уровне установленного федеральным законодательством минимального размера оплаты труда</t>
  </si>
  <si>
    <t xml:space="preserve">    к пояснительной записке к проекту решения</t>
  </si>
  <si>
    <t xml:space="preserve">    Приложение 17</t>
  </si>
  <si>
    <t xml:space="preserve">    Ставропольской городской Думы</t>
  </si>
  <si>
    <t xml:space="preserve">    «Об отчете об исполнении бюджета </t>
  </si>
  <si>
    <t xml:space="preserve">    города Ставрополя за 2023 год»</t>
  </si>
  <si>
    <t xml:space="preserve">о финансировании расходов за счет межбюджетных трансфертов, </t>
  </si>
  <si>
    <t>полученных из бюджета Ставропольского края за 2023 год</t>
  </si>
  <si>
    <t>% исполнения</t>
  </si>
  <si>
    <t>Фактическое исполнение                            за 2023 год</t>
  </si>
  <si>
    <t>23-И49-0001</t>
  </si>
  <si>
    <t>Проведение аварийно-восстановительных работ и иных мероприятий, связанных с ликвидацией последствий стихийных бедствий и других чрезвычайных ситуаций, на объектах, поврежденных в результате стихийного бедствия и (или) другой чрезвычайной ситуации, произошедших на территории муниципальных образований, за счет средств резервного фонда Правительства Ставропольского края</t>
  </si>
  <si>
    <t>Приобретение новогодних подарков детям, обучающимся по образовательным программам начального общего образования в муниципальных и частных образовательных организациях Ставропольского края</t>
  </si>
  <si>
    <t>И29</t>
  </si>
  <si>
    <t>Реализация инициативного проекта</t>
  </si>
  <si>
    <t>Модернизация инфраструктуры общего образования (обеспечение продолжения строительства (реконструкции) и ввода объектов в эксплуатацию)</t>
  </si>
  <si>
    <t>23-С233-НП-23010</t>
  </si>
  <si>
    <t>23-С217-23010</t>
  </si>
  <si>
    <t>Благоустройство территорий муниципальных образовательных организаций</t>
  </si>
  <si>
    <t>23-С201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</si>
  <si>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</si>
  <si>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Ц82</t>
  </si>
  <si>
    <t>23307701000001211004</t>
  </si>
  <si>
    <t xml:space="preserve">23-54970-00000-00000
</t>
  </si>
  <si>
    <t xml:space="preserve">
23-С185</t>
  </si>
  <si>
    <t>23-С160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</si>
  <si>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муниципального образовательного учреждения средней общеобразовательной школы на 1550 мест по пр-кту Российскому, з/у 11а в г. Ставрополе), за счет средств федерального бюджета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</si>
  <si>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муниципального образовательного учреждения средней общеобразовательной школы на 1550 мест по пр-кту Российскому, з/у 11а в г. Ставрополе), за счет средств бюджета Ставропольского края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</si>
  <si>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муниципального образовательного учреждения средней общеобразовательной школы на 990 мест в 448 квартале г. Ставрополя, ул. Федеральная, 25 (в том числе проектно-изыскательские работы), за счет средств федерального бюджета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</si>
  <si>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муниципального образовательного учреждения средней общеобразовательной школы на 990 мест в 448 квартале г. Ставрополя, ул. Федеральная, 25 (в том числе проектно-изыскательские работы), за счет средств бюджета Ставропольского края</t>
  </si>
  <si>
    <t>Создание новых мест в общеобразовательных организациях в связи с ростом числа обучающихся, вызванным демографическим фактором, за счет средств резервного фонда Правительства Российской Федерации (Строительство муниципального образовательного учреждения средней общеобразовательной школы на 990 мест в 448 квартале г. Ставрополя, ул. Федеральная, 25 (в том числе проектно-изыскательские работы), за счет средств федерального бюджета</t>
  </si>
  <si>
    <t>Создание новых мест в общеобразовательных организациях в связи с ростом числа обучающихся, вызванным демографическим фактором,  за счет средств резервного фонда Правительства Российской Федерации (Строительство муниципального образовательного учреждения средней общеобразовательной школы на 990 мест в 448 квартале г. Ставрополя, ул. Федеральная, 25 (в том числе проектно-изыскательские работы), за счет средств бюджета Ставропольского края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</si>
  <si>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(Строительство дошкольного образовательного учреждения на 300 мест по ул. Алексея Яковлева в г. Ставрополе, г. Ставрополь, ул. Алексея Яковлева, 3, Ставропольский край), за счет средств федерального бюджета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</si>
  <si>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(Строительство дошкольного образовательного учреждения на 300 мест по ул. Алексея Яковлева в г. Ставрополе, г. Ставрополь, ул. Алексея Яковлева, 3, Ставропольский край), за счет средств бюджета Ставропольского края</t>
  </si>
  <si>
    <t xml:space="preserve"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 (Строительство дошкольного образовательного учреждения на 300 мест по ул. Алексея Яковлева в г. Ставрополе, г. Ставрополь, ул. Алексея Яковлева, 3, Ставропольский край), за счет средств федерального бюджета 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</si>
  <si>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 (Строительство дошкольного образовательного учреждения на 300 мест по ул. Алексея Яковлева в г. Ставрополе, г. Ставрополь, ул. Алексея Яковлева, 3, Ставропольский край), за счет средств бюджета Ставропольского края</t>
  </si>
  <si>
    <t>Создание новых мест в общеобразовательных организациях (Строительство средней общеобразовательной школы на 825 мест в 490 квартале города Ставрополя по ул. Чапаева, Ставропольский край, городской округ город Ставрополь, город Ставрополь, улица Чапаева), за счет средств федерального бюджета</t>
  </si>
  <si>
    <t>Создание новых мест в общеобразовательных организациях (Строительство средней общеобразовательной школы на 825 мест в 490 квартале города Ставрополя по ул. Чапаева, Ставропольский край, городской округ город Ставрополь, город Ставрополь, улица Чапаева), за счет средств бюджета Ставропольского края</t>
  </si>
</sst>
</file>

<file path=xl/styles.xml><?xml version="1.0" encoding="utf-8"?>
<styleSheet xmlns="http://schemas.openxmlformats.org/spreadsheetml/2006/main">
  <numFmts count="8">
    <numFmt numFmtId="166" formatCode="#,##0.00_р_."/>
    <numFmt numFmtId="167" formatCode="0.0"/>
    <numFmt numFmtId="168" formatCode="0000000000"/>
    <numFmt numFmtId="169" formatCode="#,##0.00;[Red]\-#,##0.00;0.00"/>
    <numFmt numFmtId="170" formatCode="#,##0.00;[Red]\-#,##0.00;&quot; &quot;"/>
    <numFmt numFmtId="171" formatCode="#,##0.00;[Red]\-#,##0.00"/>
    <numFmt numFmtId="172" formatCode="0\.00"/>
    <numFmt numFmtId="173" formatCode="#,##0.00_ ;[Red]\-#,##0.00\ "/>
  </numFmts>
  <fonts count="1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</cellStyleXfs>
  <cellXfs count="100">
    <xf numFmtId="0" fontId="0" fillId="0" borderId="0" xfId="0"/>
    <xf numFmtId="0" fontId="0" fillId="2" borderId="0" xfId="0" applyFont="1" applyFill="1"/>
    <xf numFmtId="0" fontId="0" fillId="2" borderId="0" xfId="0" applyFont="1" applyFill="1" applyAlignment="1">
      <alignment horizontal="left" vertical="top"/>
    </xf>
    <xf numFmtId="0" fontId="0" fillId="2" borderId="0" xfId="0" applyFont="1" applyFill="1" applyAlignment="1">
      <alignment horizontal="center" vertical="center" wrapText="1"/>
    </xf>
    <xf numFmtId="49" fontId="0" fillId="2" borderId="0" xfId="0" applyNumberFormat="1" applyFont="1" applyFill="1" applyAlignment="1">
      <alignment horizontal="center" vertical="center" wrapText="1"/>
    </xf>
    <xf numFmtId="0" fontId="6" fillId="2" borderId="0" xfId="0" applyFont="1" applyFill="1" applyAlignment="1"/>
    <xf numFmtId="3" fontId="5" fillId="0" borderId="0" xfId="0" applyNumberFormat="1" applyFont="1" applyFill="1" applyAlignment="1">
      <alignment vertical="top"/>
    </xf>
    <xf numFmtId="3" fontId="4" fillId="0" borderId="0" xfId="0" applyNumberFormat="1" applyFont="1" applyFill="1" applyAlignment="1">
      <alignment horizontal="right" vertical="top"/>
    </xf>
    <xf numFmtId="3" fontId="6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166" fontId="6" fillId="0" borderId="0" xfId="0" applyNumberFormat="1" applyFont="1" applyFill="1" applyBorder="1" applyAlignment="1">
      <alignment vertical="top"/>
    </xf>
    <xf numFmtId="166" fontId="6" fillId="0" borderId="0" xfId="0" applyNumberFormat="1" applyFont="1" applyFill="1" applyBorder="1" applyAlignment="1">
      <alignment horizontal="right" vertical="top"/>
    </xf>
    <xf numFmtId="167" fontId="6" fillId="0" borderId="0" xfId="0" applyNumberFormat="1" applyFont="1" applyFill="1" applyBorder="1" applyAlignment="1">
      <alignment horizontal="right"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/>
    <xf numFmtId="0" fontId="9" fillId="2" borderId="0" xfId="0" applyFont="1" applyFill="1" applyAlignment="1">
      <alignment vertical="top"/>
    </xf>
    <xf numFmtId="0" fontId="6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 wrapText="1"/>
    </xf>
    <xf numFmtId="0" fontId="0" fillId="2" borderId="0" xfId="0" applyFont="1" applyFill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3" applyFont="1" applyFill="1" applyBorder="1" applyAlignment="1">
      <alignment vertical="top" wrapText="1"/>
    </xf>
    <xf numFmtId="3" fontId="5" fillId="2" borderId="0" xfId="0" applyNumberFormat="1" applyFont="1" applyFill="1" applyAlignment="1">
      <alignment vertical="top"/>
    </xf>
    <xf numFmtId="166" fontId="6" fillId="2" borderId="0" xfId="0" applyNumberFormat="1" applyFont="1" applyFill="1" applyBorder="1" applyAlignment="1">
      <alignment vertical="top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168" fontId="6" fillId="0" borderId="1" xfId="1" applyNumberFormat="1" applyFont="1" applyFill="1" applyBorder="1" applyAlignment="1" applyProtection="1">
      <alignment vertical="top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6" fillId="0" borderId="1" xfId="2" applyNumberFormat="1" applyFont="1" applyFill="1" applyBorder="1" applyAlignment="1" applyProtection="1">
      <alignment vertical="top" wrapText="1"/>
      <protection hidden="1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 vertical="top"/>
    </xf>
    <xf numFmtId="0" fontId="9" fillId="2" borderId="0" xfId="0" applyFont="1" applyFill="1" applyBorder="1" applyAlignment="1">
      <alignment vertical="top"/>
    </xf>
    <xf numFmtId="3" fontId="5" fillId="0" borderId="0" xfId="0" applyNumberFormat="1" applyFont="1" applyFill="1" applyBorder="1" applyAlignment="1">
      <alignment vertical="top"/>
    </xf>
    <xf numFmtId="0" fontId="0" fillId="2" borderId="0" xfId="0" applyFont="1" applyFill="1" applyBorder="1"/>
    <xf numFmtId="4" fontId="6" fillId="2" borderId="1" xfId="0" applyNumberFormat="1" applyFont="1" applyFill="1" applyBorder="1" applyAlignment="1">
      <alignment horizontal="right" vertical="top" wrapText="1"/>
    </xf>
    <xf numFmtId="4" fontId="6" fillId="2" borderId="1" xfId="0" applyNumberFormat="1" applyFont="1" applyFill="1" applyBorder="1" applyAlignment="1" applyProtection="1">
      <alignment horizontal="right" vertical="top"/>
      <protection locked="0"/>
    </xf>
    <xf numFmtId="0" fontId="4" fillId="0" borderId="0" xfId="0" applyFont="1" applyFill="1" applyAlignment="1">
      <alignment horizontal="left" vertical="top"/>
    </xf>
    <xf numFmtId="0" fontId="7" fillId="0" borderId="0" xfId="8"/>
    <xf numFmtId="0" fontId="7" fillId="0" borderId="0" xfId="8" applyNumberFormat="1" applyFont="1" applyFill="1" applyAlignment="1" applyProtection="1">
      <protection hidden="1"/>
    </xf>
    <xf numFmtId="0" fontId="7" fillId="0" borderId="0" xfId="8" applyNumberFormat="1" applyFont="1" applyFill="1" applyAlignment="1" applyProtection="1">
      <alignment horizontal="center" vertical="center"/>
      <protection hidden="1"/>
    </xf>
    <xf numFmtId="0" fontId="11" fillId="0" borderId="0" xfId="8" applyNumberFormat="1" applyFont="1" applyFill="1" applyAlignment="1" applyProtection="1">
      <protection hidden="1"/>
    </xf>
    <xf numFmtId="0" fontId="11" fillId="0" borderId="3" xfId="8" applyNumberFormat="1" applyFont="1" applyFill="1" applyBorder="1" applyAlignment="1" applyProtection="1">
      <protection hidden="1"/>
    </xf>
    <xf numFmtId="170" fontId="10" fillId="0" borderId="5" xfId="8" applyNumberFormat="1" applyFont="1" applyFill="1" applyBorder="1" applyAlignment="1" applyProtection="1">
      <alignment horizontal="right"/>
      <protection hidden="1"/>
    </xf>
    <xf numFmtId="0" fontId="10" fillId="0" borderId="7" xfId="8" applyNumberFormat="1" applyFont="1" applyFill="1" applyBorder="1" applyAlignment="1" applyProtection="1">
      <protection hidden="1"/>
    </xf>
    <xf numFmtId="170" fontId="10" fillId="0" borderId="5" xfId="8" applyNumberFormat="1" applyFont="1" applyFill="1" applyBorder="1" applyAlignment="1" applyProtection="1">
      <protection hidden="1"/>
    </xf>
    <xf numFmtId="0" fontId="10" fillId="0" borderId="6" xfId="8" applyNumberFormat="1" applyFont="1" applyFill="1" applyBorder="1" applyAlignment="1" applyProtection="1">
      <protection hidden="1"/>
    </xf>
    <xf numFmtId="0" fontId="11" fillId="0" borderId="0" xfId="8" applyFont="1" applyAlignment="1" applyProtection="1">
      <protection hidden="1"/>
    </xf>
    <xf numFmtId="171" fontId="10" fillId="0" borderId="8" xfId="8" applyNumberFormat="1" applyFont="1" applyFill="1" applyBorder="1" applyAlignment="1" applyProtection="1">
      <protection hidden="1"/>
    </xf>
    <xf numFmtId="0" fontId="10" fillId="0" borderId="0" xfId="8" applyNumberFormat="1" applyFont="1" applyFill="1" applyAlignment="1" applyProtection="1">
      <protection hidden="1"/>
    </xf>
    <xf numFmtId="0" fontId="10" fillId="0" borderId="8" xfId="8" applyNumberFormat="1" applyFont="1" applyFill="1" applyBorder="1" applyAlignment="1" applyProtection="1">
      <protection hidden="1"/>
    </xf>
    <xf numFmtId="0" fontId="10" fillId="0" borderId="2" xfId="8" applyNumberFormat="1" applyFont="1" applyFill="1" applyBorder="1" applyAlignment="1" applyProtection="1">
      <protection hidden="1"/>
    </xf>
    <xf numFmtId="169" fontId="11" fillId="0" borderId="5" xfId="8" applyNumberFormat="1" applyFont="1" applyFill="1" applyBorder="1" applyAlignment="1" applyProtection="1">
      <protection hidden="1"/>
    </xf>
    <xf numFmtId="172" fontId="11" fillId="0" borderId="5" xfId="8" applyNumberFormat="1" applyFont="1" applyFill="1" applyBorder="1" applyAlignment="1" applyProtection="1">
      <protection hidden="1"/>
    </xf>
    <xf numFmtId="168" fontId="10" fillId="0" borderId="4" xfId="8" applyNumberFormat="1" applyFont="1" applyFill="1" applyBorder="1" applyAlignment="1" applyProtection="1">
      <alignment wrapText="1"/>
      <protection hidden="1"/>
    </xf>
    <xf numFmtId="169" fontId="11" fillId="0" borderId="1" xfId="8" applyNumberFormat="1" applyFont="1" applyFill="1" applyBorder="1" applyAlignment="1" applyProtection="1">
      <protection hidden="1"/>
    </xf>
    <xf numFmtId="172" fontId="11" fillId="0" borderId="1" xfId="8" applyNumberFormat="1" applyFont="1" applyFill="1" applyBorder="1" applyAlignment="1" applyProtection="1">
      <protection hidden="1"/>
    </xf>
    <xf numFmtId="168" fontId="10" fillId="0" borderId="9" xfId="8" applyNumberFormat="1" applyFont="1" applyFill="1" applyBorder="1" applyAlignment="1" applyProtection="1">
      <alignment wrapText="1"/>
      <protection hidden="1"/>
    </xf>
    <xf numFmtId="169" fontId="11" fillId="0" borderId="10" xfId="8" applyNumberFormat="1" applyFont="1" applyFill="1" applyBorder="1" applyAlignment="1" applyProtection="1">
      <protection hidden="1"/>
    </xf>
    <xf numFmtId="172" fontId="11" fillId="0" borderId="10" xfId="8" applyNumberFormat="1" applyFont="1" applyFill="1" applyBorder="1" applyAlignment="1" applyProtection="1">
      <protection hidden="1"/>
    </xf>
    <xf numFmtId="0" fontId="11" fillId="0" borderId="12" xfId="8" applyNumberFormat="1" applyFont="1" applyFill="1" applyBorder="1" applyAlignment="1" applyProtection="1">
      <alignment horizontal="center" vertical="center"/>
      <protection hidden="1"/>
    </xf>
    <xf numFmtId="0" fontId="11" fillId="0" borderId="13" xfId="8" applyNumberFormat="1" applyFont="1" applyFill="1" applyBorder="1" applyAlignment="1" applyProtection="1">
      <alignment horizontal="center" vertical="center"/>
      <protection hidden="1"/>
    </xf>
    <xf numFmtId="0" fontId="10" fillId="0" borderId="14" xfId="8" applyNumberFormat="1" applyFont="1" applyFill="1" applyBorder="1" applyAlignment="1" applyProtection="1">
      <alignment horizontal="center" vertical="center" wrapText="1"/>
      <protection hidden="1"/>
    </xf>
    <xf numFmtId="0" fontId="10" fillId="0" borderId="16" xfId="8" applyNumberFormat="1" applyFont="1" applyFill="1" applyBorder="1" applyAlignment="1" applyProtection="1">
      <alignment horizontal="center" vertical="center" wrapText="1"/>
      <protection hidden="1"/>
    </xf>
    <xf numFmtId="0" fontId="12" fillId="0" borderId="19" xfId="8" applyNumberFormat="1" applyFont="1" applyFill="1" applyBorder="1" applyAlignment="1" applyProtection="1">
      <alignment horizontal="centerContinuous" vertical="center"/>
      <protection hidden="1"/>
    </xf>
    <xf numFmtId="0" fontId="12" fillId="0" borderId="18" xfId="8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8" applyNumberFormat="1" applyFont="1" applyFill="1" applyAlignment="1" applyProtection="1">
      <alignment horizontal="centerContinuous"/>
      <protection hidden="1"/>
    </xf>
    <xf numFmtId="0" fontId="13" fillId="0" borderId="0" xfId="8" applyNumberFormat="1" applyFont="1" applyFill="1" applyAlignment="1" applyProtection="1">
      <alignment horizontal="centerContinuous" vertical="center" wrapText="1"/>
      <protection hidden="1"/>
    </xf>
    <xf numFmtId="0" fontId="11" fillId="0" borderId="0" xfId="8" applyNumberFormat="1" applyFont="1" applyFill="1" applyAlignment="1" applyProtection="1">
      <alignment horizontal="right" vertical="center" wrapText="1"/>
      <protection hidden="1"/>
    </xf>
    <xf numFmtId="168" fontId="10" fillId="4" borderId="11" xfId="8" applyNumberFormat="1" applyFont="1" applyFill="1" applyBorder="1" applyAlignment="1" applyProtection="1">
      <alignment wrapText="1"/>
      <protection hidden="1"/>
    </xf>
    <xf numFmtId="168" fontId="10" fillId="4" borderId="9" xfId="8" applyNumberFormat="1" applyFont="1" applyFill="1" applyBorder="1" applyAlignment="1" applyProtection="1">
      <alignment wrapText="1"/>
      <protection hidden="1"/>
    </xf>
    <xf numFmtId="168" fontId="10" fillId="3" borderId="9" xfId="8" applyNumberFormat="1" applyFont="1" applyFill="1" applyBorder="1" applyAlignment="1" applyProtection="1">
      <alignment wrapText="1"/>
      <protection hidden="1"/>
    </xf>
    <xf numFmtId="169" fontId="11" fillId="4" borderId="1" xfId="8" applyNumberFormat="1" applyFont="1" applyFill="1" applyBorder="1" applyAlignment="1" applyProtection="1">
      <protection hidden="1"/>
    </xf>
    <xf numFmtId="173" fontId="7" fillId="0" borderId="0" xfId="8" applyNumberFormat="1"/>
    <xf numFmtId="166" fontId="6" fillId="0" borderId="1" xfId="0" applyNumberFormat="1" applyFont="1" applyFill="1" applyBorder="1" applyAlignment="1">
      <alignment horizontal="right" vertical="top"/>
    </xf>
    <xf numFmtId="167" fontId="6" fillId="0" borderId="1" xfId="0" applyNumberFormat="1" applyFont="1" applyFill="1" applyBorder="1" applyAlignment="1">
      <alignment horizontal="right" vertical="top"/>
    </xf>
    <xf numFmtId="0" fontId="6" fillId="0" borderId="2" xfId="3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4" fontId="6" fillId="0" borderId="1" xfId="0" applyNumberFormat="1" applyFont="1" applyFill="1" applyBorder="1" applyAlignment="1" applyProtection="1">
      <alignment horizontal="right" vertical="top"/>
      <protection locked="0"/>
    </xf>
    <xf numFmtId="0" fontId="6" fillId="0" borderId="1" xfId="2" applyNumberFormat="1" applyFont="1" applyFill="1" applyBorder="1" applyAlignment="1" applyProtection="1">
      <alignment horizontal="left" vertical="top" wrapText="1"/>
      <protection hidden="1"/>
    </xf>
    <xf numFmtId="0" fontId="6" fillId="0" borderId="2" xfId="0" applyFont="1" applyFill="1" applyBorder="1" applyAlignment="1">
      <alignment horizontal="left" vertical="top" wrapText="1"/>
    </xf>
    <xf numFmtId="3" fontId="4" fillId="0" borderId="0" xfId="0" applyNumberFormat="1" applyFont="1" applyFill="1" applyAlignment="1">
      <alignment horizontal="left" vertical="top"/>
    </xf>
    <xf numFmtId="3" fontId="16" fillId="0" borderId="1" xfId="0" applyNumberFormat="1" applyFont="1" applyFill="1" applyBorder="1" applyAlignment="1">
      <alignment horizontal="center" vertical="top" wrapText="1"/>
    </xf>
    <xf numFmtId="4" fontId="16" fillId="0" borderId="1" xfId="0" applyNumberFormat="1" applyFont="1" applyFill="1" applyBorder="1" applyAlignment="1">
      <alignment horizontal="center" vertical="top" wrapText="1"/>
    </xf>
    <xf numFmtId="3" fontId="16" fillId="2" borderId="1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166" fontId="6" fillId="2" borderId="1" xfId="0" applyNumberFormat="1" applyFont="1" applyFill="1" applyBorder="1" applyAlignment="1">
      <alignment horizontal="right" vertical="top"/>
    </xf>
    <xf numFmtId="166" fontId="6" fillId="2" borderId="0" xfId="0" applyNumberFormat="1" applyFont="1" applyFill="1" applyBorder="1" applyAlignment="1">
      <alignment horizontal="right" vertical="top"/>
    </xf>
    <xf numFmtId="168" fontId="11" fillId="0" borderId="1" xfId="11" applyNumberFormat="1" applyFont="1" applyFill="1" applyBorder="1" applyAlignment="1" applyProtection="1">
      <alignment wrapText="1"/>
      <protection hidden="1"/>
    </xf>
    <xf numFmtId="170" fontId="11" fillId="0" borderId="0" xfId="7" applyNumberFormat="1" applyFont="1" applyFill="1" applyBorder="1" applyAlignment="1" applyProtection="1">
      <alignment horizontal="right"/>
      <protection hidden="1"/>
    </xf>
    <xf numFmtId="170" fontId="11" fillId="2" borderId="0" xfId="7" applyNumberFormat="1" applyFont="1" applyFill="1" applyBorder="1" applyAlignment="1" applyProtection="1">
      <protection hidden="1"/>
    </xf>
    <xf numFmtId="170" fontId="11" fillId="0" borderId="0" xfId="7" applyNumberFormat="1" applyFont="1" applyFill="1" applyBorder="1" applyAlignment="1" applyProtection="1">
      <protection hidden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 vertical="top"/>
    </xf>
    <xf numFmtId="3" fontId="15" fillId="0" borderId="0" xfId="0" applyNumberFormat="1" applyFont="1" applyFill="1" applyAlignment="1">
      <alignment horizontal="left" vertical="top"/>
    </xf>
    <xf numFmtId="0" fontId="10" fillId="0" borderId="17" xfId="8" applyNumberFormat="1" applyFont="1" applyFill="1" applyBorder="1" applyAlignment="1" applyProtection="1">
      <alignment horizontal="center" vertical="center" wrapText="1"/>
      <protection hidden="1"/>
    </xf>
    <xf numFmtId="0" fontId="10" fillId="0" borderId="15" xfId="8" applyNumberFormat="1" applyFont="1" applyFill="1" applyBorder="1" applyAlignment="1" applyProtection="1">
      <alignment horizontal="center" vertical="center"/>
      <protection hidden="1"/>
    </xf>
  </cellXfs>
  <cellStyles count="12">
    <cellStyle name="Обычный" xfId="0" builtinId="0"/>
    <cellStyle name="Обычный 2" xfId="1"/>
    <cellStyle name="Обычный 2 2" xfId="6"/>
    <cellStyle name="Обычный 2 4" xfId="3"/>
    <cellStyle name="Обычный 3" xfId="4"/>
    <cellStyle name="Обычный 4" xfId="5"/>
    <cellStyle name="Обычный 5" xfId="7"/>
    <cellStyle name="Обычный 6" xfId="8"/>
    <cellStyle name="Обычный 7" xfId="10"/>
    <cellStyle name="Обычный 8" xfId="11"/>
    <cellStyle name="Обычный 9" xfId="9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117"/>
  <sheetViews>
    <sheetView tabSelected="1" view="pageBreakPreview" topLeftCell="A4" zoomScale="85" zoomScaleSheetLayoutView="85" workbookViewId="0">
      <selection activeCell="J137" sqref="J137"/>
    </sheetView>
  </sheetViews>
  <sheetFormatPr defaultRowHeight="15"/>
  <cols>
    <col min="1" max="1" width="47" style="15" customWidth="1"/>
    <col min="2" max="2" width="24.28515625" style="2" hidden="1" customWidth="1"/>
    <col min="3" max="3" width="16.7109375" style="6" customWidth="1"/>
    <col min="4" max="4" width="16.7109375" style="21" customWidth="1"/>
    <col min="5" max="5" width="15.5703125" style="6" customWidth="1"/>
    <col min="6" max="6" width="15.85546875" style="6" customWidth="1"/>
    <col min="7" max="16384" width="9.140625" style="1"/>
  </cols>
  <sheetData>
    <row r="1" spans="1:6" ht="15.75">
      <c r="B1" s="18"/>
      <c r="C1" s="39"/>
      <c r="D1" s="96" t="s">
        <v>298</v>
      </c>
      <c r="E1" s="96"/>
      <c r="F1" s="96"/>
    </row>
    <row r="2" spans="1:6" ht="15.75">
      <c r="B2" s="18"/>
      <c r="C2" s="39"/>
      <c r="D2" s="96" t="s">
        <v>297</v>
      </c>
      <c r="E2" s="96"/>
      <c r="F2" s="96"/>
    </row>
    <row r="3" spans="1:6" ht="15.75">
      <c r="B3" s="18"/>
      <c r="C3" s="39"/>
      <c r="D3" s="96" t="s">
        <v>299</v>
      </c>
      <c r="E3" s="96"/>
      <c r="F3" s="96"/>
    </row>
    <row r="4" spans="1:6" ht="15.75">
      <c r="B4" s="18"/>
      <c r="C4" s="83"/>
      <c r="D4" s="97" t="s">
        <v>300</v>
      </c>
      <c r="E4" s="97"/>
      <c r="F4" s="97"/>
    </row>
    <row r="5" spans="1:6" ht="15.75">
      <c r="B5" s="18"/>
      <c r="C5" s="83"/>
      <c r="D5" s="97" t="s">
        <v>301</v>
      </c>
      <c r="E5" s="97"/>
      <c r="F5" s="97"/>
    </row>
    <row r="6" spans="1:6" ht="15.75">
      <c r="A6" s="95" t="s">
        <v>1</v>
      </c>
      <c r="B6" s="95"/>
      <c r="C6" s="95"/>
      <c r="D6" s="95"/>
      <c r="E6" s="95"/>
      <c r="F6" s="95"/>
    </row>
    <row r="7" spans="1:6" ht="15.75">
      <c r="A7" s="95" t="s">
        <v>302</v>
      </c>
      <c r="B7" s="95"/>
      <c r="C7" s="95"/>
      <c r="D7" s="95"/>
      <c r="E7" s="95"/>
      <c r="F7" s="95"/>
    </row>
    <row r="8" spans="1:6" ht="15.75">
      <c r="A8" s="95" t="s">
        <v>303</v>
      </c>
      <c r="B8" s="95"/>
      <c r="C8" s="95"/>
      <c r="D8" s="95"/>
      <c r="E8" s="95"/>
      <c r="F8" s="95"/>
    </row>
    <row r="9" spans="1:6" ht="15.75">
      <c r="F9" s="7" t="s">
        <v>3</v>
      </c>
    </row>
    <row r="10" spans="1:6" s="3" customFormat="1" ht="50.25" customHeight="1">
      <c r="A10" s="23" t="s">
        <v>0</v>
      </c>
      <c r="B10" s="23" t="s">
        <v>5</v>
      </c>
      <c r="C10" s="8" t="s">
        <v>85</v>
      </c>
      <c r="D10" s="86" t="s">
        <v>305</v>
      </c>
      <c r="E10" s="84" t="s">
        <v>4</v>
      </c>
      <c r="F10" s="85" t="s">
        <v>304</v>
      </c>
    </row>
    <row r="11" spans="1:6" s="4" customFormat="1" ht="15.75" customHeight="1">
      <c r="A11" s="9">
        <v>1</v>
      </c>
      <c r="B11" s="9"/>
      <c r="C11" s="9" t="s">
        <v>41</v>
      </c>
      <c r="D11" s="87" t="s">
        <v>42</v>
      </c>
      <c r="E11" s="9" t="s">
        <v>43</v>
      </c>
      <c r="F11" s="9" t="s">
        <v>44</v>
      </c>
    </row>
    <row r="12" spans="1:6" ht="63.75" customHeight="1">
      <c r="A12" s="24" t="s">
        <v>79</v>
      </c>
      <c r="B12" s="19" t="s">
        <v>88</v>
      </c>
      <c r="C12" s="79">
        <v>153695.81</v>
      </c>
      <c r="D12" s="37">
        <v>153695.81</v>
      </c>
      <c r="E12" s="76">
        <f>ROUND(C12-D12,2)</f>
        <v>0</v>
      </c>
      <c r="F12" s="77">
        <f>ROUND(D12/C12*100,1)</f>
        <v>100</v>
      </c>
    </row>
    <row r="13" spans="1:6" ht="65.25" customHeight="1">
      <c r="A13" s="24" t="s">
        <v>80</v>
      </c>
      <c r="B13" s="19" t="s">
        <v>88</v>
      </c>
      <c r="C13" s="79">
        <v>8089.25</v>
      </c>
      <c r="D13" s="37">
        <v>8089.25</v>
      </c>
      <c r="E13" s="76">
        <f t="shared" ref="E13:E76" si="0">ROUND(C13-D13,2)</f>
        <v>0</v>
      </c>
      <c r="F13" s="77">
        <f t="shared" ref="F13:F76" si="1">ROUND(D13/C13*100,1)</f>
        <v>100</v>
      </c>
    </row>
    <row r="14" spans="1:6" ht="61.5" customHeight="1">
      <c r="A14" s="25" t="s">
        <v>59</v>
      </c>
      <c r="B14" s="19" t="s">
        <v>111</v>
      </c>
      <c r="C14" s="38">
        <v>56.23</v>
      </c>
      <c r="D14" s="38">
        <v>56.22</v>
      </c>
      <c r="E14" s="76">
        <f t="shared" si="0"/>
        <v>0.01</v>
      </c>
      <c r="F14" s="77">
        <f t="shared" si="1"/>
        <v>100</v>
      </c>
    </row>
    <row r="15" spans="1:6" ht="33.75" customHeight="1">
      <c r="A15" s="26" t="s">
        <v>22</v>
      </c>
      <c r="B15" s="19" t="s">
        <v>110</v>
      </c>
      <c r="C15" s="79">
        <v>23470.26</v>
      </c>
      <c r="D15" s="37">
        <v>23470.26</v>
      </c>
      <c r="E15" s="76">
        <f t="shared" si="0"/>
        <v>0</v>
      </c>
      <c r="F15" s="77">
        <f t="shared" si="1"/>
        <v>100</v>
      </c>
    </row>
    <row r="16" spans="1:6" ht="80.25" customHeight="1">
      <c r="A16" s="25" t="s">
        <v>120</v>
      </c>
      <c r="B16" s="19" t="s">
        <v>119</v>
      </c>
      <c r="C16" s="79">
        <v>10265.200000000001</v>
      </c>
      <c r="D16" s="37">
        <v>10265.200000000001</v>
      </c>
      <c r="E16" s="76">
        <f t="shared" si="0"/>
        <v>0</v>
      </c>
      <c r="F16" s="77">
        <f t="shared" si="1"/>
        <v>100</v>
      </c>
    </row>
    <row r="17" spans="1:6" ht="83.25" customHeight="1">
      <c r="A17" s="25" t="s">
        <v>121</v>
      </c>
      <c r="B17" s="19" t="s">
        <v>119</v>
      </c>
      <c r="C17" s="79">
        <v>103.69</v>
      </c>
      <c r="D17" s="37">
        <v>103.69</v>
      </c>
      <c r="E17" s="76">
        <f t="shared" si="0"/>
        <v>0</v>
      </c>
      <c r="F17" s="77">
        <f t="shared" si="1"/>
        <v>100</v>
      </c>
    </row>
    <row r="18" spans="1:6" s="3" customFormat="1" ht="105.75" customHeight="1">
      <c r="A18" s="27" t="s">
        <v>322</v>
      </c>
      <c r="B18" s="28" t="s">
        <v>148</v>
      </c>
      <c r="C18" s="80">
        <v>105832.2</v>
      </c>
      <c r="D18" s="38">
        <v>105832.2</v>
      </c>
      <c r="E18" s="76">
        <f t="shared" si="0"/>
        <v>0</v>
      </c>
      <c r="F18" s="77">
        <f t="shared" si="1"/>
        <v>100</v>
      </c>
    </row>
    <row r="19" spans="1:6" s="3" customFormat="1" ht="120">
      <c r="A19" s="27" t="s">
        <v>323</v>
      </c>
      <c r="B19" s="28" t="s">
        <v>148</v>
      </c>
      <c r="C19" s="80">
        <v>335277.40000000002</v>
      </c>
      <c r="D19" s="38">
        <v>335277.40000000002</v>
      </c>
      <c r="E19" s="76">
        <f t="shared" si="0"/>
        <v>0</v>
      </c>
      <c r="F19" s="77">
        <f t="shared" si="1"/>
        <v>100</v>
      </c>
    </row>
    <row r="20" spans="1:6" s="3" customFormat="1" ht="135">
      <c r="A20" s="27" t="s">
        <v>324</v>
      </c>
      <c r="B20" s="28" t="s">
        <v>143</v>
      </c>
      <c r="C20" s="80">
        <v>197847.73</v>
      </c>
      <c r="D20" s="38">
        <v>196573.51</v>
      </c>
      <c r="E20" s="76">
        <f t="shared" si="0"/>
        <v>1274.22</v>
      </c>
      <c r="F20" s="77">
        <f t="shared" si="1"/>
        <v>99.4</v>
      </c>
    </row>
    <row r="21" spans="1:6" s="3" customFormat="1" ht="135">
      <c r="A21" s="27" t="s">
        <v>325</v>
      </c>
      <c r="B21" s="28" t="s">
        <v>143</v>
      </c>
      <c r="C21" s="80">
        <v>336301.75</v>
      </c>
      <c r="D21" s="38">
        <v>334135.84000000003</v>
      </c>
      <c r="E21" s="76">
        <f t="shared" si="0"/>
        <v>2165.91</v>
      </c>
      <c r="F21" s="77">
        <f t="shared" si="1"/>
        <v>99.4</v>
      </c>
    </row>
    <row r="22" spans="1:6" s="3" customFormat="1" ht="165">
      <c r="A22" s="27" t="s">
        <v>326</v>
      </c>
      <c r="B22" s="28" t="s">
        <v>140</v>
      </c>
      <c r="C22" s="80">
        <v>77243.009999999995</v>
      </c>
      <c r="D22" s="38">
        <v>77243.009999999995</v>
      </c>
      <c r="E22" s="76">
        <f t="shared" si="0"/>
        <v>0</v>
      </c>
      <c r="F22" s="77">
        <f t="shared" si="1"/>
        <v>100</v>
      </c>
    </row>
    <row r="23" spans="1:6" s="3" customFormat="1" ht="158.25" customHeight="1">
      <c r="A23" s="27" t="s">
        <v>327</v>
      </c>
      <c r="B23" s="28" t="s">
        <v>140</v>
      </c>
      <c r="C23" s="80">
        <v>39287.699999999997</v>
      </c>
      <c r="D23" s="38">
        <v>39287.699999999997</v>
      </c>
      <c r="E23" s="76">
        <f t="shared" si="0"/>
        <v>0</v>
      </c>
      <c r="F23" s="77">
        <f t="shared" si="1"/>
        <v>100</v>
      </c>
    </row>
    <row r="24" spans="1:6" ht="142.5" customHeight="1">
      <c r="A24" s="27" t="s">
        <v>328</v>
      </c>
      <c r="B24" s="28" t="s">
        <v>142</v>
      </c>
      <c r="C24" s="80">
        <v>118813.88</v>
      </c>
      <c r="D24" s="38">
        <v>118813.88</v>
      </c>
      <c r="E24" s="76">
        <f t="shared" si="0"/>
        <v>0</v>
      </c>
      <c r="F24" s="77">
        <f t="shared" si="1"/>
        <v>100</v>
      </c>
    </row>
    <row r="25" spans="1:6" s="3" customFormat="1" ht="144" customHeight="1">
      <c r="A25" s="27" t="s">
        <v>329</v>
      </c>
      <c r="B25" s="28" t="s">
        <v>142</v>
      </c>
      <c r="C25" s="80">
        <v>5002.6899999999996</v>
      </c>
      <c r="D25" s="38">
        <v>5002.6899999999996</v>
      </c>
      <c r="E25" s="76">
        <f t="shared" si="0"/>
        <v>0</v>
      </c>
      <c r="F25" s="77">
        <f t="shared" si="1"/>
        <v>100</v>
      </c>
    </row>
    <row r="26" spans="1:6" s="3" customFormat="1" ht="163.5" customHeight="1">
      <c r="A26" s="27" t="s">
        <v>330</v>
      </c>
      <c r="B26" s="28" t="s">
        <v>141</v>
      </c>
      <c r="C26" s="80">
        <v>50906.76</v>
      </c>
      <c r="D26" s="38">
        <v>50906.76</v>
      </c>
      <c r="E26" s="76">
        <f t="shared" si="0"/>
        <v>0</v>
      </c>
      <c r="F26" s="77">
        <f t="shared" si="1"/>
        <v>100</v>
      </c>
    </row>
    <row r="27" spans="1:6" s="3" customFormat="1" ht="168" customHeight="1">
      <c r="A27" s="27" t="s">
        <v>331</v>
      </c>
      <c r="B27" s="28" t="s">
        <v>141</v>
      </c>
      <c r="C27" s="80">
        <v>2143.27</v>
      </c>
      <c r="D27" s="38">
        <v>2143.27</v>
      </c>
      <c r="E27" s="76">
        <f t="shared" si="0"/>
        <v>0</v>
      </c>
      <c r="F27" s="77">
        <f t="shared" si="1"/>
        <v>100</v>
      </c>
    </row>
    <row r="28" spans="1:6" ht="107.25" customHeight="1">
      <c r="A28" s="27" t="s">
        <v>332</v>
      </c>
      <c r="B28" s="28" t="s">
        <v>318</v>
      </c>
      <c r="C28" s="80">
        <v>223392.95</v>
      </c>
      <c r="D28" s="38">
        <v>222820.25</v>
      </c>
      <c r="E28" s="76">
        <f t="shared" si="0"/>
        <v>572.70000000000005</v>
      </c>
      <c r="F28" s="77">
        <f t="shared" si="1"/>
        <v>99.7</v>
      </c>
    </row>
    <row r="29" spans="1:6" s="3" customFormat="1" ht="108" customHeight="1">
      <c r="A29" s="27" t="s">
        <v>333</v>
      </c>
      <c r="B29" s="28" t="s">
        <v>318</v>
      </c>
      <c r="C29" s="80">
        <v>2030.85</v>
      </c>
      <c r="D29" s="38">
        <v>2025.64</v>
      </c>
      <c r="E29" s="76">
        <f t="shared" si="0"/>
        <v>5.21</v>
      </c>
      <c r="F29" s="77">
        <f t="shared" si="1"/>
        <v>99.7</v>
      </c>
    </row>
    <row r="30" spans="1:6" s="3" customFormat="1" ht="78" customHeight="1">
      <c r="A30" s="27" t="s">
        <v>72</v>
      </c>
      <c r="B30" s="19" t="s">
        <v>96</v>
      </c>
      <c r="C30" s="80">
        <v>105148.8</v>
      </c>
      <c r="D30" s="38">
        <v>105148.8</v>
      </c>
      <c r="E30" s="76">
        <f t="shared" si="0"/>
        <v>0</v>
      </c>
      <c r="F30" s="77">
        <f t="shared" si="1"/>
        <v>100</v>
      </c>
    </row>
    <row r="31" spans="1:6" ht="31.5" customHeight="1">
      <c r="A31" s="24" t="s">
        <v>38</v>
      </c>
      <c r="B31" s="19" t="s">
        <v>112</v>
      </c>
      <c r="C31" s="80">
        <v>443400</v>
      </c>
      <c r="D31" s="38">
        <v>443400</v>
      </c>
      <c r="E31" s="76">
        <f t="shared" si="0"/>
        <v>0</v>
      </c>
      <c r="F31" s="77">
        <f t="shared" si="1"/>
        <v>100</v>
      </c>
    </row>
    <row r="32" spans="1:6" s="3" customFormat="1" ht="45">
      <c r="A32" s="27" t="s">
        <v>64</v>
      </c>
      <c r="B32" s="19" t="s">
        <v>95</v>
      </c>
      <c r="C32" s="80">
        <v>470105.09</v>
      </c>
      <c r="D32" s="38">
        <v>470001.89</v>
      </c>
      <c r="E32" s="76">
        <f t="shared" si="0"/>
        <v>103.2</v>
      </c>
      <c r="F32" s="77">
        <f t="shared" si="1"/>
        <v>100</v>
      </c>
    </row>
    <row r="33" spans="1:6" s="3" customFormat="1" ht="45">
      <c r="A33" s="27" t="s">
        <v>65</v>
      </c>
      <c r="B33" s="19" t="s">
        <v>95</v>
      </c>
      <c r="C33" s="80">
        <v>24742.37</v>
      </c>
      <c r="D33" s="38">
        <v>24736.95</v>
      </c>
      <c r="E33" s="76">
        <f t="shared" si="0"/>
        <v>5.42</v>
      </c>
      <c r="F33" s="77">
        <f t="shared" si="1"/>
        <v>100</v>
      </c>
    </row>
    <row r="34" spans="1:6" s="3" customFormat="1" ht="64.5" customHeight="1">
      <c r="A34" s="27" t="s">
        <v>66</v>
      </c>
      <c r="B34" s="19" t="s">
        <v>113</v>
      </c>
      <c r="C34" s="80">
        <v>154677.6</v>
      </c>
      <c r="D34" s="38">
        <v>153208.59</v>
      </c>
      <c r="E34" s="76">
        <f t="shared" si="0"/>
        <v>1469.01</v>
      </c>
      <c r="F34" s="77">
        <f t="shared" si="1"/>
        <v>99.1</v>
      </c>
    </row>
    <row r="35" spans="1:6" ht="78" customHeight="1">
      <c r="A35" s="29" t="s">
        <v>69</v>
      </c>
      <c r="B35" s="19" t="s">
        <v>97</v>
      </c>
      <c r="C35" s="79">
        <v>273983.21999999997</v>
      </c>
      <c r="D35" s="37">
        <v>273983.21999999997</v>
      </c>
      <c r="E35" s="76">
        <f t="shared" si="0"/>
        <v>0</v>
      </c>
      <c r="F35" s="77">
        <f t="shared" si="1"/>
        <v>100</v>
      </c>
    </row>
    <row r="36" spans="1:6" ht="75.75" customHeight="1">
      <c r="A36" s="29" t="s">
        <v>68</v>
      </c>
      <c r="B36" s="19" t="s">
        <v>97</v>
      </c>
      <c r="C36" s="79">
        <v>14420.17</v>
      </c>
      <c r="D36" s="37">
        <v>14420.17</v>
      </c>
      <c r="E36" s="76">
        <f t="shared" si="0"/>
        <v>0</v>
      </c>
      <c r="F36" s="77">
        <f t="shared" si="1"/>
        <v>100</v>
      </c>
    </row>
    <row r="37" spans="1:6" ht="59.25" customHeight="1">
      <c r="A37" s="29" t="s">
        <v>71</v>
      </c>
      <c r="B37" s="19" t="s">
        <v>109</v>
      </c>
      <c r="C37" s="79">
        <v>164287.1</v>
      </c>
      <c r="D37" s="37">
        <v>164274.26999999999</v>
      </c>
      <c r="E37" s="76">
        <f t="shared" si="0"/>
        <v>12.83</v>
      </c>
      <c r="F37" s="77">
        <f t="shared" si="1"/>
        <v>100</v>
      </c>
    </row>
    <row r="38" spans="1:6" ht="60" customHeight="1">
      <c r="A38" s="29" t="s">
        <v>70</v>
      </c>
      <c r="B38" s="19" t="s">
        <v>109</v>
      </c>
      <c r="C38" s="79">
        <v>8646.69</v>
      </c>
      <c r="D38" s="37">
        <v>8646.01</v>
      </c>
      <c r="E38" s="76">
        <f t="shared" si="0"/>
        <v>0.68</v>
      </c>
      <c r="F38" s="77">
        <f t="shared" si="1"/>
        <v>100</v>
      </c>
    </row>
    <row r="39" spans="1:6" ht="50.25" customHeight="1">
      <c r="A39" s="29" t="s">
        <v>128</v>
      </c>
      <c r="B39" s="19" t="s">
        <v>129</v>
      </c>
      <c r="C39" s="79">
        <v>10257.719999999999</v>
      </c>
      <c r="D39" s="37">
        <v>10257.719999999999</v>
      </c>
      <c r="E39" s="76">
        <f t="shared" si="0"/>
        <v>0</v>
      </c>
      <c r="F39" s="77">
        <f t="shared" si="1"/>
        <v>100</v>
      </c>
    </row>
    <row r="40" spans="1:6" ht="75">
      <c r="A40" s="25" t="s">
        <v>67</v>
      </c>
      <c r="B40" s="19" t="s">
        <v>114</v>
      </c>
      <c r="C40" s="80">
        <v>60922.6</v>
      </c>
      <c r="D40" s="38">
        <v>60922.6</v>
      </c>
      <c r="E40" s="76">
        <f t="shared" si="0"/>
        <v>0</v>
      </c>
      <c r="F40" s="77">
        <f t="shared" si="1"/>
        <v>100</v>
      </c>
    </row>
    <row r="41" spans="1:6">
      <c r="A41" s="25" t="s">
        <v>115</v>
      </c>
      <c r="B41" s="19" t="s">
        <v>116</v>
      </c>
      <c r="C41" s="80">
        <v>1000</v>
      </c>
      <c r="D41" s="38">
        <v>1000</v>
      </c>
      <c r="E41" s="76">
        <f t="shared" si="0"/>
        <v>0</v>
      </c>
      <c r="F41" s="77">
        <f t="shared" si="1"/>
        <v>100</v>
      </c>
    </row>
    <row r="42" spans="1:6" ht="62.25" customHeight="1">
      <c r="A42" s="24" t="s">
        <v>77</v>
      </c>
      <c r="B42" s="19" t="s">
        <v>117</v>
      </c>
      <c r="C42" s="79">
        <v>3831.35</v>
      </c>
      <c r="D42" s="37">
        <v>3831.35</v>
      </c>
      <c r="E42" s="76">
        <f t="shared" si="0"/>
        <v>0</v>
      </c>
      <c r="F42" s="77">
        <f t="shared" si="1"/>
        <v>100</v>
      </c>
    </row>
    <row r="43" spans="1:6" ht="60" customHeight="1">
      <c r="A43" s="24" t="s">
        <v>78</v>
      </c>
      <c r="B43" s="19" t="s">
        <v>117</v>
      </c>
      <c r="C43" s="79">
        <v>201.65</v>
      </c>
      <c r="D43" s="37">
        <v>201.65</v>
      </c>
      <c r="E43" s="76">
        <f t="shared" si="0"/>
        <v>0</v>
      </c>
      <c r="F43" s="77">
        <f t="shared" si="1"/>
        <v>100</v>
      </c>
    </row>
    <row r="44" spans="1:6" ht="45.75" customHeight="1">
      <c r="A44" s="25" t="s">
        <v>57</v>
      </c>
      <c r="B44" s="19" t="s">
        <v>319</v>
      </c>
      <c r="C44" s="80">
        <v>10422.66</v>
      </c>
      <c r="D44" s="38">
        <v>10422.66</v>
      </c>
      <c r="E44" s="76">
        <f t="shared" si="0"/>
        <v>0</v>
      </c>
      <c r="F44" s="77">
        <f t="shared" si="1"/>
        <v>100</v>
      </c>
    </row>
    <row r="45" spans="1:6" ht="45.75" customHeight="1">
      <c r="A45" s="25" t="s">
        <v>56</v>
      </c>
      <c r="B45" s="19" t="s">
        <v>319</v>
      </c>
      <c r="C45" s="80">
        <v>548.55999999999995</v>
      </c>
      <c r="D45" s="38">
        <v>548.55999999999995</v>
      </c>
      <c r="E45" s="76">
        <f t="shared" si="0"/>
        <v>0</v>
      </c>
      <c r="F45" s="77">
        <f t="shared" si="1"/>
        <v>100</v>
      </c>
    </row>
    <row r="46" spans="1:6" ht="45" customHeight="1">
      <c r="A46" s="25" t="s">
        <v>56</v>
      </c>
      <c r="B46" s="19" t="s">
        <v>118</v>
      </c>
      <c r="C46" s="80">
        <v>1279.1099999999999</v>
      </c>
      <c r="D46" s="38">
        <v>826.87</v>
      </c>
      <c r="E46" s="76">
        <f t="shared" si="0"/>
        <v>452.24</v>
      </c>
      <c r="F46" s="77">
        <f t="shared" si="1"/>
        <v>64.599999999999994</v>
      </c>
    </row>
    <row r="47" spans="1:6" ht="51" customHeight="1">
      <c r="A47" s="20" t="s">
        <v>52</v>
      </c>
      <c r="B47" s="19" t="s">
        <v>137</v>
      </c>
      <c r="C47" s="80">
        <v>182688.86</v>
      </c>
      <c r="D47" s="38">
        <v>182688.86</v>
      </c>
      <c r="E47" s="76">
        <f t="shared" si="0"/>
        <v>0</v>
      </c>
      <c r="F47" s="77">
        <f t="shared" si="1"/>
        <v>100</v>
      </c>
    </row>
    <row r="48" spans="1:6" ht="48" customHeight="1">
      <c r="A48" s="20" t="s">
        <v>53</v>
      </c>
      <c r="B48" s="19" t="s">
        <v>137</v>
      </c>
      <c r="C48" s="80">
        <v>9478.11</v>
      </c>
      <c r="D48" s="38">
        <v>9478.11</v>
      </c>
      <c r="E48" s="76">
        <f t="shared" si="0"/>
        <v>0</v>
      </c>
      <c r="F48" s="77">
        <f t="shared" si="1"/>
        <v>100</v>
      </c>
    </row>
    <row r="49" spans="1:6" ht="45">
      <c r="A49" s="20" t="s">
        <v>101</v>
      </c>
      <c r="B49" s="19" t="s">
        <v>103</v>
      </c>
      <c r="C49" s="80">
        <v>3000</v>
      </c>
      <c r="D49" s="38">
        <v>3000</v>
      </c>
      <c r="E49" s="76">
        <f t="shared" si="0"/>
        <v>0</v>
      </c>
      <c r="F49" s="77">
        <f t="shared" si="1"/>
        <v>100</v>
      </c>
    </row>
    <row r="50" spans="1:6" ht="45">
      <c r="A50" s="20" t="s">
        <v>102</v>
      </c>
      <c r="B50" s="19" t="s">
        <v>103</v>
      </c>
      <c r="C50" s="80">
        <v>157.9</v>
      </c>
      <c r="D50" s="38">
        <v>157.9</v>
      </c>
      <c r="E50" s="76">
        <f t="shared" si="0"/>
        <v>0</v>
      </c>
      <c r="F50" s="77">
        <f t="shared" si="1"/>
        <v>100</v>
      </c>
    </row>
    <row r="51" spans="1:6" s="3" customFormat="1" ht="45">
      <c r="A51" s="20" t="s">
        <v>99</v>
      </c>
      <c r="B51" s="19" t="s">
        <v>104</v>
      </c>
      <c r="C51" s="80">
        <v>1296200.29</v>
      </c>
      <c r="D51" s="38">
        <v>1296200.29</v>
      </c>
      <c r="E51" s="76">
        <f t="shared" si="0"/>
        <v>0</v>
      </c>
      <c r="F51" s="77">
        <f t="shared" si="1"/>
        <v>100</v>
      </c>
    </row>
    <row r="52" spans="1:6" s="3" customFormat="1" ht="45">
      <c r="A52" s="20" t="s">
        <v>100</v>
      </c>
      <c r="B52" s="19" t="s">
        <v>104</v>
      </c>
      <c r="C52" s="80">
        <v>68406.2</v>
      </c>
      <c r="D52" s="38">
        <v>68221.070000000007</v>
      </c>
      <c r="E52" s="76">
        <f t="shared" si="0"/>
        <v>185.13</v>
      </c>
      <c r="F52" s="77">
        <f t="shared" si="1"/>
        <v>99.7</v>
      </c>
    </row>
    <row r="53" spans="1:6" s="3" customFormat="1" ht="45">
      <c r="A53" s="20" t="s">
        <v>98</v>
      </c>
      <c r="B53" s="19" t="s">
        <v>146</v>
      </c>
      <c r="C53" s="80">
        <v>25881.07</v>
      </c>
      <c r="D53" s="38">
        <v>25881.07</v>
      </c>
      <c r="E53" s="76">
        <f t="shared" si="0"/>
        <v>0</v>
      </c>
      <c r="F53" s="77">
        <f t="shared" si="1"/>
        <v>100</v>
      </c>
    </row>
    <row r="54" spans="1:6" s="3" customFormat="1" ht="75">
      <c r="A54" s="20" t="s">
        <v>308</v>
      </c>
      <c r="B54" s="19" t="s">
        <v>309</v>
      </c>
      <c r="C54" s="80">
        <v>23964.3</v>
      </c>
      <c r="D54" s="38">
        <v>23964.3</v>
      </c>
      <c r="E54" s="76">
        <f t="shared" si="0"/>
        <v>0</v>
      </c>
      <c r="F54" s="77">
        <f t="shared" si="1"/>
        <v>100</v>
      </c>
    </row>
    <row r="55" spans="1:6" ht="135">
      <c r="A55" s="20" t="s">
        <v>307</v>
      </c>
      <c r="B55" s="19" t="s">
        <v>306</v>
      </c>
      <c r="C55" s="80">
        <v>73582.210000000006</v>
      </c>
      <c r="D55" s="38">
        <v>72567.75</v>
      </c>
      <c r="E55" s="76">
        <f t="shared" si="0"/>
        <v>1014.46</v>
      </c>
      <c r="F55" s="77">
        <f t="shared" si="1"/>
        <v>98.6</v>
      </c>
    </row>
    <row r="56" spans="1:6" s="3" customFormat="1" ht="48" customHeight="1">
      <c r="A56" s="81" t="s">
        <v>132</v>
      </c>
      <c r="B56" s="19" t="s">
        <v>133</v>
      </c>
      <c r="C56" s="80">
        <v>19327.02</v>
      </c>
      <c r="D56" s="38">
        <v>16684.43</v>
      </c>
      <c r="E56" s="76">
        <f t="shared" si="0"/>
        <v>2642.59</v>
      </c>
      <c r="F56" s="77">
        <f t="shared" si="1"/>
        <v>86.3</v>
      </c>
    </row>
    <row r="57" spans="1:6" s="3" customFormat="1" ht="45">
      <c r="A57" s="20" t="s">
        <v>100</v>
      </c>
      <c r="B57" s="19" t="s">
        <v>134</v>
      </c>
      <c r="C57" s="80">
        <v>617994.89</v>
      </c>
      <c r="D57" s="38">
        <v>591292.21</v>
      </c>
      <c r="E57" s="76">
        <f t="shared" si="0"/>
        <v>26702.68</v>
      </c>
      <c r="F57" s="77">
        <f t="shared" si="1"/>
        <v>95.7</v>
      </c>
    </row>
    <row r="58" spans="1:6" s="3" customFormat="1" ht="86.25" customHeight="1">
      <c r="A58" s="82" t="s">
        <v>136</v>
      </c>
      <c r="B58" s="19" t="s">
        <v>135</v>
      </c>
      <c r="C58" s="80">
        <v>39166.980000000003</v>
      </c>
      <c r="D58" s="38">
        <v>38816.980000000003</v>
      </c>
      <c r="E58" s="76">
        <f t="shared" si="0"/>
        <v>350</v>
      </c>
      <c r="F58" s="77">
        <f t="shared" si="1"/>
        <v>99.1</v>
      </c>
    </row>
    <row r="59" spans="1:6" ht="24.75" customHeight="1">
      <c r="A59" s="25" t="s">
        <v>310</v>
      </c>
      <c r="B59" s="19" t="s">
        <v>130</v>
      </c>
      <c r="C59" s="80">
        <v>21761.77</v>
      </c>
      <c r="D59" s="38">
        <v>21761.77</v>
      </c>
      <c r="E59" s="76">
        <f t="shared" si="0"/>
        <v>0</v>
      </c>
      <c r="F59" s="77">
        <f t="shared" si="1"/>
        <v>100</v>
      </c>
    </row>
    <row r="60" spans="1:6" s="3" customFormat="1" ht="46.5" customHeight="1">
      <c r="A60" s="25" t="s">
        <v>74</v>
      </c>
      <c r="B60" s="19" t="s">
        <v>86</v>
      </c>
      <c r="C60" s="80">
        <v>358767.13</v>
      </c>
      <c r="D60" s="38">
        <v>358767.13</v>
      </c>
      <c r="E60" s="76">
        <f t="shared" si="0"/>
        <v>0</v>
      </c>
      <c r="F60" s="77">
        <f t="shared" si="1"/>
        <v>100</v>
      </c>
    </row>
    <row r="61" spans="1:6" ht="33" customHeight="1">
      <c r="A61" s="20" t="s">
        <v>54</v>
      </c>
      <c r="B61" s="19" t="s">
        <v>147</v>
      </c>
      <c r="C61" s="80">
        <v>349998.69</v>
      </c>
      <c r="D61" s="38">
        <v>342068.92</v>
      </c>
      <c r="E61" s="76">
        <f t="shared" si="0"/>
        <v>7929.77</v>
      </c>
      <c r="F61" s="77">
        <f t="shared" si="1"/>
        <v>97.7</v>
      </c>
    </row>
    <row r="62" spans="1:6" ht="45">
      <c r="A62" s="20" t="s">
        <v>51</v>
      </c>
      <c r="B62" s="19" t="s">
        <v>131</v>
      </c>
      <c r="C62" s="80">
        <v>411737.69</v>
      </c>
      <c r="D62" s="38">
        <v>407620.31</v>
      </c>
      <c r="E62" s="76">
        <f t="shared" si="0"/>
        <v>4117.38</v>
      </c>
      <c r="F62" s="77">
        <f t="shared" si="1"/>
        <v>99</v>
      </c>
    </row>
    <row r="63" spans="1:6" ht="44.25" customHeight="1">
      <c r="A63" s="25" t="s">
        <v>58</v>
      </c>
      <c r="B63" s="19" t="s">
        <v>123</v>
      </c>
      <c r="C63" s="80">
        <v>100</v>
      </c>
      <c r="D63" s="38">
        <v>100</v>
      </c>
      <c r="E63" s="76">
        <f t="shared" si="0"/>
        <v>0</v>
      </c>
      <c r="F63" s="77">
        <f t="shared" si="1"/>
        <v>100</v>
      </c>
    </row>
    <row r="64" spans="1:6" ht="48.75" customHeight="1">
      <c r="A64" s="20" t="s">
        <v>55</v>
      </c>
      <c r="B64" s="19" t="s">
        <v>320</v>
      </c>
      <c r="C64" s="80">
        <v>26457.52</v>
      </c>
      <c r="D64" s="38">
        <v>26457.52</v>
      </c>
      <c r="E64" s="76">
        <f t="shared" si="0"/>
        <v>0</v>
      </c>
      <c r="F64" s="77">
        <f t="shared" si="1"/>
        <v>100</v>
      </c>
    </row>
    <row r="65" spans="1:6" ht="92.25" customHeight="1">
      <c r="A65" s="20" t="s">
        <v>125</v>
      </c>
      <c r="B65" s="19" t="s">
        <v>313</v>
      </c>
      <c r="C65" s="80">
        <v>59753.1</v>
      </c>
      <c r="D65" s="38">
        <v>58335.360000000001</v>
      </c>
      <c r="E65" s="76">
        <f t="shared" si="0"/>
        <v>1417.74</v>
      </c>
      <c r="F65" s="77">
        <f t="shared" si="1"/>
        <v>97.6</v>
      </c>
    </row>
    <row r="66" spans="1:6" ht="33" customHeight="1">
      <c r="A66" s="20" t="s">
        <v>314</v>
      </c>
      <c r="B66" s="19" t="s">
        <v>315</v>
      </c>
      <c r="C66" s="80">
        <v>370.03</v>
      </c>
      <c r="D66" s="38">
        <v>370.03</v>
      </c>
      <c r="E66" s="76">
        <f t="shared" si="0"/>
        <v>0</v>
      </c>
      <c r="F66" s="77">
        <f t="shared" si="1"/>
        <v>100</v>
      </c>
    </row>
    <row r="67" spans="1:6" ht="33" customHeight="1">
      <c r="A67" s="20" t="s">
        <v>311</v>
      </c>
      <c r="B67" s="19" t="s">
        <v>312</v>
      </c>
      <c r="C67" s="80">
        <v>268209.32</v>
      </c>
      <c r="D67" s="38">
        <v>267896.63</v>
      </c>
      <c r="E67" s="76">
        <f t="shared" si="0"/>
        <v>312.69</v>
      </c>
      <c r="F67" s="77">
        <f t="shared" si="1"/>
        <v>99.9</v>
      </c>
    </row>
    <row r="68" spans="1:6" ht="45">
      <c r="A68" s="78" t="s">
        <v>295</v>
      </c>
      <c r="B68" s="19" t="s">
        <v>290</v>
      </c>
      <c r="C68" s="80">
        <v>2791.01</v>
      </c>
      <c r="D68" s="38">
        <v>2791.01</v>
      </c>
      <c r="E68" s="76">
        <f t="shared" si="0"/>
        <v>0</v>
      </c>
      <c r="F68" s="77">
        <f t="shared" si="1"/>
        <v>100</v>
      </c>
    </row>
    <row r="69" spans="1:6" ht="45">
      <c r="A69" s="25" t="s">
        <v>75</v>
      </c>
      <c r="B69" s="19" t="s">
        <v>6</v>
      </c>
      <c r="C69" s="80">
        <v>12989.89</v>
      </c>
      <c r="D69" s="37">
        <v>12423.44</v>
      </c>
      <c r="E69" s="76">
        <f t="shared" si="0"/>
        <v>566.45000000000005</v>
      </c>
      <c r="F69" s="77">
        <f t="shared" si="1"/>
        <v>95.6</v>
      </c>
    </row>
    <row r="70" spans="1:6" ht="60.75" customHeight="1">
      <c r="A70" s="29" t="s">
        <v>32</v>
      </c>
      <c r="B70" s="19" t="s">
        <v>7</v>
      </c>
      <c r="C70" s="80">
        <v>2041.3</v>
      </c>
      <c r="D70" s="38">
        <v>2041.3</v>
      </c>
      <c r="E70" s="76">
        <f t="shared" si="0"/>
        <v>0</v>
      </c>
      <c r="F70" s="77">
        <f t="shared" si="1"/>
        <v>100</v>
      </c>
    </row>
    <row r="71" spans="1:6" ht="74.25" customHeight="1">
      <c r="A71" s="25" t="s">
        <v>19</v>
      </c>
      <c r="B71" s="19" t="s">
        <v>8</v>
      </c>
      <c r="C71" s="80">
        <v>114570.26</v>
      </c>
      <c r="D71" s="38">
        <v>114338.97</v>
      </c>
      <c r="E71" s="76">
        <f t="shared" si="0"/>
        <v>231.29</v>
      </c>
      <c r="F71" s="77">
        <f t="shared" si="1"/>
        <v>99.8</v>
      </c>
    </row>
    <row r="72" spans="1:6" ht="51" customHeight="1">
      <c r="A72" s="25" t="s">
        <v>87</v>
      </c>
      <c r="B72" s="19" t="s">
        <v>9</v>
      </c>
      <c r="C72" s="80">
        <v>9697.1</v>
      </c>
      <c r="D72" s="38">
        <v>9697.1</v>
      </c>
      <c r="E72" s="76">
        <f t="shared" si="0"/>
        <v>0</v>
      </c>
      <c r="F72" s="77">
        <f t="shared" si="1"/>
        <v>100</v>
      </c>
    </row>
    <row r="73" spans="1:6">
      <c r="A73" s="24" t="s">
        <v>27</v>
      </c>
      <c r="B73" s="19" t="s">
        <v>10</v>
      </c>
      <c r="C73" s="80">
        <v>41690.120000000003</v>
      </c>
      <c r="D73" s="38">
        <v>41664.400000000001</v>
      </c>
      <c r="E73" s="76">
        <f t="shared" si="0"/>
        <v>25.72</v>
      </c>
      <c r="F73" s="77">
        <f t="shared" si="1"/>
        <v>99.9</v>
      </c>
    </row>
    <row r="74" spans="1:6" ht="48" customHeight="1">
      <c r="A74" s="24" t="s">
        <v>23</v>
      </c>
      <c r="B74" s="19" t="s">
        <v>11</v>
      </c>
      <c r="C74" s="80">
        <v>13282.32</v>
      </c>
      <c r="D74" s="38">
        <v>13282.23</v>
      </c>
      <c r="E74" s="76">
        <f t="shared" si="0"/>
        <v>0.09</v>
      </c>
      <c r="F74" s="77">
        <f t="shared" si="1"/>
        <v>100</v>
      </c>
    </row>
    <row r="75" spans="1:6" ht="45">
      <c r="A75" s="24" t="s">
        <v>39</v>
      </c>
      <c r="B75" s="19" t="s">
        <v>45</v>
      </c>
      <c r="C75" s="80">
        <v>147999.99</v>
      </c>
      <c r="D75" s="38">
        <v>147999.99</v>
      </c>
      <c r="E75" s="76">
        <f t="shared" si="0"/>
        <v>0</v>
      </c>
      <c r="F75" s="77">
        <f t="shared" si="1"/>
        <v>100</v>
      </c>
    </row>
    <row r="76" spans="1:6" ht="30">
      <c r="A76" s="24" t="s">
        <v>26</v>
      </c>
      <c r="B76" s="19" t="s">
        <v>12</v>
      </c>
      <c r="C76" s="80">
        <v>751.86</v>
      </c>
      <c r="D76" s="38">
        <v>751.86</v>
      </c>
      <c r="E76" s="76">
        <f t="shared" si="0"/>
        <v>0</v>
      </c>
      <c r="F76" s="77">
        <f t="shared" si="1"/>
        <v>100</v>
      </c>
    </row>
    <row r="77" spans="1:6" ht="63" customHeight="1">
      <c r="A77" s="25" t="s">
        <v>30</v>
      </c>
      <c r="B77" s="19" t="s">
        <v>13</v>
      </c>
      <c r="C77" s="80">
        <v>1405.13</v>
      </c>
      <c r="D77" s="38">
        <v>1405.13</v>
      </c>
      <c r="E77" s="76">
        <f t="shared" ref="E77:E111" si="2">ROUND(C77-D77,2)</f>
        <v>0</v>
      </c>
      <c r="F77" s="77">
        <f t="shared" ref="F77:F111" si="3">ROUND(D77/C77*100,1)</f>
        <v>100</v>
      </c>
    </row>
    <row r="78" spans="1:6" ht="61.5" customHeight="1">
      <c r="A78" s="25" t="s">
        <v>29</v>
      </c>
      <c r="B78" s="19" t="s">
        <v>14</v>
      </c>
      <c r="C78" s="80">
        <v>4058.23</v>
      </c>
      <c r="D78" s="38">
        <v>4058.23</v>
      </c>
      <c r="E78" s="76">
        <f t="shared" si="2"/>
        <v>0</v>
      </c>
      <c r="F78" s="77">
        <f t="shared" si="3"/>
        <v>100</v>
      </c>
    </row>
    <row r="79" spans="1:6" ht="60.75" customHeight="1">
      <c r="A79" s="29" t="s">
        <v>33</v>
      </c>
      <c r="B79" s="19" t="s">
        <v>15</v>
      </c>
      <c r="C79" s="80">
        <v>82383.710000000006</v>
      </c>
      <c r="D79" s="38">
        <v>82338.149999999994</v>
      </c>
      <c r="E79" s="76">
        <f t="shared" si="2"/>
        <v>45.56</v>
      </c>
      <c r="F79" s="77">
        <f t="shared" si="3"/>
        <v>99.9</v>
      </c>
    </row>
    <row r="80" spans="1:6" ht="47.25" customHeight="1">
      <c r="A80" s="25" t="s">
        <v>31</v>
      </c>
      <c r="B80" s="19" t="s">
        <v>16</v>
      </c>
      <c r="C80" s="80">
        <v>9</v>
      </c>
      <c r="D80" s="38">
        <v>9</v>
      </c>
      <c r="E80" s="76">
        <f t="shared" si="2"/>
        <v>0</v>
      </c>
      <c r="F80" s="77">
        <f t="shared" si="3"/>
        <v>100</v>
      </c>
    </row>
    <row r="81" spans="1:6" ht="104.25" customHeight="1">
      <c r="A81" s="25" t="s">
        <v>20</v>
      </c>
      <c r="B81" s="19" t="s">
        <v>17</v>
      </c>
      <c r="C81" s="80">
        <v>1195869.47</v>
      </c>
      <c r="D81" s="38">
        <v>1195869.47</v>
      </c>
      <c r="E81" s="76">
        <f t="shared" si="2"/>
        <v>0</v>
      </c>
      <c r="F81" s="77">
        <f t="shared" si="3"/>
        <v>100</v>
      </c>
    </row>
    <row r="82" spans="1:6" ht="169.5" customHeight="1">
      <c r="A82" s="25" t="s">
        <v>21</v>
      </c>
      <c r="B82" s="19" t="s">
        <v>18</v>
      </c>
      <c r="C82" s="80">
        <v>1866498.91</v>
      </c>
      <c r="D82" s="38">
        <v>1866498.91</v>
      </c>
      <c r="E82" s="76">
        <f t="shared" si="2"/>
        <v>0</v>
      </c>
      <c r="F82" s="77">
        <f t="shared" si="3"/>
        <v>100</v>
      </c>
    </row>
    <row r="83" spans="1:6" s="3" customFormat="1" ht="45">
      <c r="A83" s="25" t="s">
        <v>76</v>
      </c>
      <c r="B83" s="19" t="s">
        <v>34</v>
      </c>
      <c r="C83" s="79">
        <v>1793.67</v>
      </c>
      <c r="D83" s="37">
        <v>1793.67</v>
      </c>
      <c r="E83" s="76">
        <f t="shared" si="2"/>
        <v>0</v>
      </c>
      <c r="F83" s="77">
        <f t="shared" si="3"/>
        <v>100</v>
      </c>
    </row>
    <row r="84" spans="1:6" ht="91.5" customHeight="1">
      <c r="A84" s="24" t="s">
        <v>28</v>
      </c>
      <c r="B84" s="19" t="s">
        <v>35</v>
      </c>
      <c r="C84" s="80">
        <v>41950.5</v>
      </c>
      <c r="D84" s="38">
        <v>41950.5</v>
      </c>
      <c r="E84" s="76">
        <f t="shared" si="2"/>
        <v>0</v>
      </c>
      <c r="F84" s="77">
        <f t="shared" si="3"/>
        <v>100</v>
      </c>
    </row>
    <row r="85" spans="1:6" ht="62.25" customHeight="1">
      <c r="A85" s="24" t="s">
        <v>50</v>
      </c>
      <c r="B85" s="19" t="s">
        <v>40</v>
      </c>
      <c r="C85" s="80">
        <v>9967</v>
      </c>
      <c r="D85" s="38">
        <v>9967</v>
      </c>
      <c r="E85" s="76">
        <f t="shared" si="2"/>
        <v>0</v>
      </c>
      <c r="F85" s="77">
        <f t="shared" si="3"/>
        <v>100</v>
      </c>
    </row>
    <row r="86" spans="1:6" ht="30">
      <c r="A86" s="20" t="s">
        <v>89</v>
      </c>
      <c r="B86" s="19" t="s">
        <v>36</v>
      </c>
      <c r="C86" s="80">
        <v>424194.01</v>
      </c>
      <c r="D86" s="38">
        <v>424194.01</v>
      </c>
      <c r="E86" s="76">
        <f t="shared" si="2"/>
        <v>0</v>
      </c>
      <c r="F86" s="77">
        <f t="shared" si="3"/>
        <v>100</v>
      </c>
    </row>
    <row r="87" spans="1:6" ht="36.75" customHeight="1">
      <c r="A87" s="20" t="s">
        <v>90</v>
      </c>
      <c r="B87" s="19" t="s">
        <v>36</v>
      </c>
      <c r="C87" s="80">
        <v>311219.40000000002</v>
      </c>
      <c r="D87" s="38">
        <v>311219.40000000002</v>
      </c>
      <c r="E87" s="76">
        <f t="shared" si="2"/>
        <v>0</v>
      </c>
      <c r="F87" s="77">
        <f t="shared" si="3"/>
        <v>100</v>
      </c>
    </row>
    <row r="88" spans="1:6" ht="45">
      <c r="A88" s="20" t="s">
        <v>91</v>
      </c>
      <c r="B88" s="19" t="s">
        <v>36</v>
      </c>
      <c r="C88" s="80">
        <v>6544.98</v>
      </c>
      <c r="D88" s="38">
        <v>6544.98</v>
      </c>
      <c r="E88" s="76">
        <f t="shared" si="2"/>
        <v>0</v>
      </c>
      <c r="F88" s="77">
        <f t="shared" si="3"/>
        <v>100</v>
      </c>
    </row>
    <row r="89" spans="1:6" ht="45">
      <c r="A89" s="20" t="s">
        <v>92</v>
      </c>
      <c r="B89" s="19" t="s">
        <v>36</v>
      </c>
      <c r="C89" s="80">
        <v>177.77</v>
      </c>
      <c r="D89" s="38">
        <v>177.77</v>
      </c>
      <c r="E89" s="76">
        <f t="shared" si="2"/>
        <v>0</v>
      </c>
      <c r="F89" s="77">
        <f t="shared" si="3"/>
        <v>100</v>
      </c>
    </row>
    <row r="90" spans="1:6" ht="30">
      <c r="A90" s="20" t="s">
        <v>25</v>
      </c>
      <c r="B90" s="19" t="s">
        <v>36</v>
      </c>
      <c r="C90" s="80">
        <v>2043.54</v>
      </c>
      <c r="D90" s="38">
        <v>2043.54</v>
      </c>
      <c r="E90" s="76">
        <f t="shared" si="2"/>
        <v>0</v>
      </c>
      <c r="F90" s="77">
        <f t="shared" si="3"/>
        <v>100</v>
      </c>
    </row>
    <row r="91" spans="1:6" ht="30">
      <c r="A91" s="20" t="s">
        <v>93</v>
      </c>
      <c r="B91" s="19" t="s">
        <v>36</v>
      </c>
      <c r="C91" s="80">
        <v>294029.19</v>
      </c>
      <c r="D91" s="38">
        <v>294018.53000000003</v>
      </c>
      <c r="E91" s="76">
        <f t="shared" si="2"/>
        <v>10.66</v>
      </c>
      <c r="F91" s="77">
        <f t="shared" si="3"/>
        <v>100</v>
      </c>
    </row>
    <row r="92" spans="1:6" ht="90">
      <c r="A92" s="20" t="s">
        <v>94</v>
      </c>
      <c r="B92" s="19" t="s">
        <v>36</v>
      </c>
      <c r="C92" s="80">
        <v>3091.5</v>
      </c>
      <c r="D92" s="38">
        <v>3091.5</v>
      </c>
      <c r="E92" s="76">
        <f t="shared" si="2"/>
        <v>0</v>
      </c>
      <c r="F92" s="77">
        <f t="shared" si="3"/>
        <v>100</v>
      </c>
    </row>
    <row r="93" spans="1:6" ht="30">
      <c r="A93" s="25" t="s">
        <v>105</v>
      </c>
      <c r="B93" s="19" t="s">
        <v>37</v>
      </c>
      <c r="C93" s="80">
        <v>24643.360000000001</v>
      </c>
      <c r="D93" s="88">
        <v>24643.360000000001</v>
      </c>
      <c r="E93" s="76">
        <f t="shared" si="2"/>
        <v>0</v>
      </c>
      <c r="F93" s="77">
        <f t="shared" si="3"/>
        <v>100</v>
      </c>
    </row>
    <row r="94" spans="1:6" ht="76.5" customHeight="1">
      <c r="A94" s="20" t="s">
        <v>106</v>
      </c>
      <c r="B94" s="19" t="s">
        <v>37</v>
      </c>
      <c r="C94" s="80">
        <v>1921.8</v>
      </c>
      <c r="D94" s="88">
        <v>1921.8</v>
      </c>
      <c r="E94" s="76">
        <f t="shared" si="2"/>
        <v>0</v>
      </c>
      <c r="F94" s="77">
        <f t="shared" si="3"/>
        <v>100</v>
      </c>
    </row>
    <row r="95" spans="1:6" ht="60.75" customHeight="1">
      <c r="A95" s="20" t="s">
        <v>107</v>
      </c>
      <c r="B95" s="19" t="s">
        <v>37</v>
      </c>
      <c r="C95" s="80">
        <v>22408.55</v>
      </c>
      <c r="D95" s="88">
        <v>22408.55</v>
      </c>
      <c r="E95" s="76">
        <f t="shared" si="2"/>
        <v>0</v>
      </c>
      <c r="F95" s="77">
        <f t="shared" si="3"/>
        <v>100</v>
      </c>
    </row>
    <row r="96" spans="1:6" ht="18" customHeight="1">
      <c r="A96" s="20" t="s">
        <v>108</v>
      </c>
      <c r="B96" s="19" t="s">
        <v>37</v>
      </c>
      <c r="C96" s="80">
        <v>2550</v>
      </c>
      <c r="D96" s="88">
        <v>2550</v>
      </c>
      <c r="E96" s="76">
        <f t="shared" si="2"/>
        <v>0</v>
      </c>
      <c r="F96" s="77">
        <f t="shared" si="3"/>
        <v>100</v>
      </c>
    </row>
    <row r="97" spans="1:6" ht="48" customHeight="1">
      <c r="A97" s="20" t="s">
        <v>47</v>
      </c>
      <c r="B97" s="19" t="s">
        <v>46</v>
      </c>
      <c r="C97" s="80">
        <v>92.12</v>
      </c>
      <c r="D97" s="38">
        <v>84.5</v>
      </c>
      <c r="E97" s="76">
        <f t="shared" si="2"/>
        <v>7.62</v>
      </c>
      <c r="F97" s="77">
        <f t="shared" si="3"/>
        <v>91.7</v>
      </c>
    </row>
    <row r="98" spans="1:6" ht="123" customHeight="1">
      <c r="A98" s="25" t="s">
        <v>48</v>
      </c>
      <c r="B98" s="19" t="s">
        <v>49</v>
      </c>
      <c r="C98" s="80">
        <v>117170.24000000001</v>
      </c>
      <c r="D98" s="38">
        <v>117170.24000000001</v>
      </c>
      <c r="E98" s="76">
        <f t="shared" si="2"/>
        <v>0</v>
      </c>
      <c r="F98" s="77">
        <f t="shared" si="3"/>
        <v>100</v>
      </c>
    </row>
    <row r="99" spans="1:6">
      <c r="A99" s="25" t="s">
        <v>83</v>
      </c>
      <c r="B99" s="19" t="s">
        <v>84</v>
      </c>
      <c r="C99" s="80">
        <v>26629.51</v>
      </c>
      <c r="D99" s="38">
        <v>26629.51</v>
      </c>
      <c r="E99" s="76">
        <f t="shared" si="2"/>
        <v>0</v>
      </c>
      <c r="F99" s="77">
        <f t="shared" si="3"/>
        <v>100</v>
      </c>
    </row>
    <row r="100" spans="1:6" ht="18" customHeight="1">
      <c r="A100" s="25" t="s">
        <v>24</v>
      </c>
      <c r="B100" s="19" t="s">
        <v>73</v>
      </c>
      <c r="C100" s="79">
        <v>2414.9899999999998</v>
      </c>
      <c r="D100" s="37">
        <v>2414.9899999999998</v>
      </c>
      <c r="E100" s="76">
        <f t="shared" si="2"/>
        <v>0</v>
      </c>
      <c r="F100" s="77">
        <f t="shared" si="3"/>
        <v>100</v>
      </c>
    </row>
    <row r="101" spans="1:6" s="3" customFormat="1" ht="91.5" customHeight="1">
      <c r="A101" s="27" t="s">
        <v>126</v>
      </c>
      <c r="B101" s="19" t="s">
        <v>127</v>
      </c>
      <c r="C101" s="80">
        <v>3247.76</v>
      </c>
      <c r="D101" s="38">
        <v>3247.41</v>
      </c>
      <c r="E101" s="76">
        <f t="shared" si="2"/>
        <v>0.35</v>
      </c>
      <c r="F101" s="77">
        <f t="shared" si="3"/>
        <v>100</v>
      </c>
    </row>
    <row r="102" spans="1:6" s="3" customFormat="1" ht="76.5" customHeight="1">
      <c r="A102" s="27" t="s">
        <v>316</v>
      </c>
      <c r="B102" s="19" t="s">
        <v>317</v>
      </c>
      <c r="C102" s="80">
        <v>36.78</v>
      </c>
      <c r="D102" s="38">
        <v>36.78</v>
      </c>
      <c r="E102" s="76">
        <f t="shared" si="2"/>
        <v>0</v>
      </c>
      <c r="F102" s="77">
        <f t="shared" si="3"/>
        <v>100</v>
      </c>
    </row>
    <row r="103" spans="1:6" s="3" customFormat="1" ht="81.75" customHeight="1">
      <c r="A103" s="20" t="s">
        <v>81</v>
      </c>
      <c r="B103" s="19" t="s">
        <v>122</v>
      </c>
      <c r="C103" s="80">
        <v>1890.06</v>
      </c>
      <c r="D103" s="38">
        <v>1890.06</v>
      </c>
      <c r="E103" s="76">
        <f t="shared" si="2"/>
        <v>0</v>
      </c>
      <c r="F103" s="77">
        <f t="shared" si="3"/>
        <v>100</v>
      </c>
    </row>
    <row r="104" spans="1:6" s="3" customFormat="1" ht="90">
      <c r="A104" s="20" t="s">
        <v>82</v>
      </c>
      <c r="B104" s="19" t="s">
        <v>122</v>
      </c>
      <c r="C104" s="80">
        <v>632.94000000000005</v>
      </c>
      <c r="D104" s="38">
        <v>632.94000000000005</v>
      </c>
      <c r="E104" s="76">
        <f t="shared" si="2"/>
        <v>0</v>
      </c>
      <c r="F104" s="77">
        <f t="shared" si="3"/>
        <v>100</v>
      </c>
    </row>
    <row r="105" spans="1:6" ht="75">
      <c r="A105" s="20" t="s">
        <v>138</v>
      </c>
      <c r="B105" s="19" t="s">
        <v>139</v>
      </c>
      <c r="C105" s="80">
        <v>226.61</v>
      </c>
      <c r="D105" s="38">
        <v>169.75</v>
      </c>
      <c r="E105" s="76">
        <f t="shared" si="2"/>
        <v>56.86</v>
      </c>
      <c r="F105" s="77">
        <f t="shared" si="3"/>
        <v>74.900000000000006</v>
      </c>
    </row>
    <row r="106" spans="1:6" ht="45">
      <c r="A106" s="20" t="s">
        <v>145</v>
      </c>
      <c r="B106" s="19" t="s">
        <v>144</v>
      </c>
      <c r="C106" s="80">
        <v>34230.19</v>
      </c>
      <c r="D106" s="38">
        <v>29238.5</v>
      </c>
      <c r="E106" s="76">
        <f t="shared" si="2"/>
        <v>4991.6899999999996</v>
      </c>
      <c r="F106" s="77">
        <f t="shared" si="3"/>
        <v>85.4</v>
      </c>
    </row>
    <row r="107" spans="1:6" ht="121.5" customHeight="1">
      <c r="A107" s="78" t="s">
        <v>291</v>
      </c>
      <c r="B107" s="19"/>
      <c r="C107" s="80">
        <v>13407.55</v>
      </c>
      <c r="D107" s="38">
        <v>13407.55</v>
      </c>
      <c r="E107" s="76">
        <f t="shared" si="2"/>
        <v>0</v>
      </c>
      <c r="F107" s="77">
        <f t="shared" si="3"/>
        <v>100</v>
      </c>
    </row>
    <row r="108" spans="1:6" ht="390">
      <c r="A108" s="78" t="s">
        <v>296</v>
      </c>
      <c r="B108" s="19"/>
      <c r="C108" s="80">
        <v>7037.22</v>
      </c>
      <c r="D108" s="38">
        <v>7037.22</v>
      </c>
      <c r="E108" s="76">
        <f t="shared" si="2"/>
        <v>0</v>
      </c>
      <c r="F108" s="77">
        <f t="shared" si="3"/>
        <v>100</v>
      </c>
    </row>
    <row r="109" spans="1:6" ht="45">
      <c r="A109" s="78" t="s">
        <v>292</v>
      </c>
      <c r="B109" s="19" t="s">
        <v>293</v>
      </c>
      <c r="C109" s="80">
        <v>102050.9</v>
      </c>
      <c r="D109" s="38">
        <v>102050.9</v>
      </c>
      <c r="E109" s="76">
        <f t="shared" si="2"/>
        <v>0</v>
      </c>
      <c r="F109" s="77">
        <f t="shared" si="3"/>
        <v>100</v>
      </c>
    </row>
    <row r="110" spans="1:6" ht="169.5" customHeight="1">
      <c r="A110" s="78" t="s">
        <v>294</v>
      </c>
      <c r="B110" s="90"/>
      <c r="C110" s="38">
        <v>12485.3</v>
      </c>
      <c r="D110" s="38">
        <v>12485.3</v>
      </c>
      <c r="E110" s="76">
        <f t="shared" si="2"/>
        <v>0</v>
      </c>
      <c r="F110" s="77">
        <f t="shared" si="3"/>
        <v>100</v>
      </c>
    </row>
    <row r="111" spans="1:6" ht="30">
      <c r="A111" s="78" t="s">
        <v>124</v>
      </c>
      <c r="B111" s="19" t="s">
        <v>321</v>
      </c>
      <c r="C111" s="80">
        <v>44341.55</v>
      </c>
      <c r="D111" s="38">
        <v>0</v>
      </c>
      <c r="E111" s="76">
        <f t="shared" si="2"/>
        <v>44341.55</v>
      </c>
      <c r="F111" s="77">
        <f t="shared" si="3"/>
        <v>0</v>
      </c>
    </row>
    <row r="112" spans="1:6">
      <c r="A112" s="25" t="s">
        <v>2</v>
      </c>
      <c r="B112" s="19"/>
      <c r="C112" s="76">
        <f>SUM(C12:C111)</f>
        <v>12303105.690000001</v>
      </c>
      <c r="D112" s="76">
        <f>SUM(D12:D111)</f>
        <v>12202093.980000004</v>
      </c>
      <c r="E112" s="76">
        <f>SUM(E12:E111)</f>
        <v>101011.70999999999</v>
      </c>
      <c r="F112" s="77">
        <f t="shared" ref="F112" si="4">ROUND(D112/C112*100,1)</f>
        <v>99.2</v>
      </c>
    </row>
    <row r="113" spans="1:6">
      <c r="A113" s="30"/>
      <c r="B113" s="31"/>
      <c r="C113" s="10"/>
      <c r="D113" s="89"/>
      <c r="E113" s="11"/>
      <c r="F113" s="12"/>
    </row>
    <row r="114" spans="1:6" s="5" customFormat="1">
      <c r="A114" s="32" t="s">
        <v>60</v>
      </c>
      <c r="B114" s="32"/>
      <c r="C114" s="10"/>
      <c r="D114" s="22"/>
      <c r="E114" s="13"/>
      <c r="F114" s="14"/>
    </row>
    <row r="115" spans="1:6" s="5" customFormat="1" ht="15.75">
      <c r="A115" s="17" t="s">
        <v>61</v>
      </c>
      <c r="B115" s="17"/>
      <c r="C115" s="10"/>
      <c r="D115" s="22"/>
      <c r="E115" s="94"/>
      <c r="F115" s="94"/>
    </row>
    <row r="116" spans="1:6" s="5" customFormat="1" ht="15.75">
      <c r="A116" s="16" t="s">
        <v>62</v>
      </c>
      <c r="B116" s="16"/>
      <c r="C116" s="10"/>
      <c r="D116" s="22"/>
      <c r="E116" s="94" t="s">
        <v>63</v>
      </c>
      <c r="F116" s="94"/>
    </row>
    <row r="117" spans="1:6" s="36" customFormat="1">
      <c r="A117" s="34"/>
      <c r="B117" s="33"/>
      <c r="C117" s="91"/>
      <c r="D117" s="92"/>
      <c r="E117" s="93"/>
      <c r="F117" s="35"/>
    </row>
  </sheetData>
  <mergeCells count="10">
    <mergeCell ref="E115:F115"/>
    <mergeCell ref="A6:F6"/>
    <mergeCell ref="A7:F7"/>
    <mergeCell ref="E116:F116"/>
    <mergeCell ref="D1:F1"/>
    <mergeCell ref="D2:F2"/>
    <mergeCell ref="D3:F3"/>
    <mergeCell ref="D4:F4"/>
    <mergeCell ref="A8:F8"/>
    <mergeCell ref="D5:F5"/>
  </mergeCells>
  <pageMargins left="0.62992125984251968" right="0.15748031496062992" top="0.59055118110236227" bottom="0.78740157480314965" header="0.23622047244094491" footer="0.15748031496062992"/>
  <pageSetup paperSize="9" scale="86" fitToHeight="0" orientation="portrait" r:id="rId1"/>
  <headerFooter differentFirst="1" alignWithMargins="0">
    <oddHeader>&amp;C&amp;"Times New Roman,обычный"&amp;P</oddHeader>
  </headerFooter>
  <rowBreaks count="8" manualBreakCount="8">
    <brk id="19" max="5" man="1"/>
    <brk id="24" max="5" man="1"/>
    <brk id="32" max="5" man="1"/>
    <brk id="47" max="5" man="1"/>
    <brk id="63" max="5" man="1"/>
    <brk id="79" max="5" man="1"/>
    <brk id="93" max="5" man="1"/>
    <brk id="10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F178"/>
  <sheetViews>
    <sheetView workbookViewId="0">
      <selection activeCell="G22" sqref="G22"/>
    </sheetView>
  </sheetViews>
  <sheetFormatPr defaultRowHeight="12.75"/>
  <cols>
    <col min="2" max="2" width="17.140625" customWidth="1"/>
    <col min="4" max="5" width="15.85546875" customWidth="1"/>
  </cols>
  <sheetData>
    <row r="1" spans="2:6">
      <c r="B1" s="49"/>
      <c r="C1" s="70"/>
      <c r="D1" s="70"/>
      <c r="E1" s="70"/>
      <c r="F1" s="40"/>
    </row>
    <row r="2" spans="2:6" ht="15">
      <c r="B2" s="68"/>
      <c r="C2" s="69"/>
      <c r="D2" s="69"/>
      <c r="E2" s="69"/>
      <c r="F2" s="40"/>
    </row>
    <row r="3" spans="2:6" ht="15">
      <c r="B3" s="68"/>
      <c r="C3" s="69"/>
      <c r="D3" s="69"/>
      <c r="E3" s="69"/>
      <c r="F3" s="40"/>
    </row>
    <row r="4" spans="2:6" ht="15.75" thickBot="1">
      <c r="B4" s="68"/>
      <c r="C4" s="68"/>
      <c r="D4" s="68"/>
      <c r="E4" s="68"/>
      <c r="F4" s="40"/>
    </row>
    <row r="5" spans="2:6" ht="13.5" thickBot="1">
      <c r="B5" s="99" t="s">
        <v>149</v>
      </c>
      <c r="C5" s="98" t="s">
        <v>150</v>
      </c>
      <c r="D5" s="67" t="s">
        <v>151</v>
      </c>
      <c r="E5" s="66" t="s">
        <v>152</v>
      </c>
      <c r="F5" s="40"/>
    </row>
    <row r="6" spans="2:6">
      <c r="B6" s="99"/>
      <c r="C6" s="98"/>
      <c r="D6" s="64" t="s">
        <v>153</v>
      </c>
      <c r="E6" s="65" t="s">
        <v>154</v>
      </c>
      <c r="F6" s="40"/>
    </row>
    <row r="7" spans="2:6" ht="13.5" thickBot="1">
      <c r="B7" s="63">
        <v>1</v>
      </c>
      <c r="C7" s="63">
        <v>2</v>
      </c>
      <c r="D7" s="62">
        <v>3</v>
      </c>
      <c r="E7" s="62">
        <v>4</v>
      </c>
      <c r="F7" s="40"/>
    </row>
    <row r="8" spans="2:6">
      <c r="B8" s="71">
        <v>110176140</v>
      </c>
      <c r="C8" s="61" t="s">
        <v>155</v>
      </c>
      <c r="D8" s="60">
        <v>109754309.87</v>
      </c>
      <c r="E8" s="60">
        <v>82806435.719999999</v>
      </c>
      <c r="F8" s="40">
        <v>57</v>
      </c>
    </row>
    <row r="9" spans="2:6">
      <c r="B9" s="72" t="s">
        <v>156</v>
      </c>
      <c r="C9" s="58" t="s">
        <v>155</v>
      </c>
      <c r="D9" s="57">
        <v>36227671</v>
      </c>
      <c r="E9" s="57">
        <v>31894557.640000001</v>
      </c>
      <c r="F9" s="40">
        <v>67</v>
      </c>
    </row>
    <row r="10" spans="2:6">
      <c r="B10" s="72" t="s">
        <v>156</v>
      </c>
      <c r="C10" s="58" t="s">
        <v>157</v>
      </c>
      <c r="D10" s="57">
        <v>1056277487.0599999</v>
      </c>
      <c r="E10" s="57">
        <v>704609990.04999995</v>
      </c>
      <c r="F10" s="40">
        <v>67</v>
      </c>
    </row>
    <row r="11" spans="2:6">
      <c r="B11" s="72" t="s">
        <v>156</v>
      </c>
      <c r="C11" s="58" t="s">
        <v>158</v>
      </c>
      <c r="D11" s="57">
        <v>110576135.48</v>
      </c>
      <c r="E11" s="57">
        <v>76365034</v>
      </c>
      <c r="F11" s="40">
        <v>67</v>
      </c>
    </row>
    <row r="12" spans="2:6">
      <c r="B12" s="73" t="s">
        <v>159</v>
      </c>
      <c r="C12" s="58" t="s">
        <v>160</v>
      </c>
      <c r="D12" s="57">
        <v>3834274.35</v>
      </c>
      <c r="E12" s="57">
        <v>0</v>
      </c>
      <c r="F12" s="40"/>
    </row>
    <row r="13" spans="2:6">
      <c r="B13" s="72" t="s">
        <v>161</v>
      </c>
      <c r="C13" s="58" t="s">
        <v>155</v>
      </c>
      <c r="D13" s="57">
        <v>5297372.9400000004</v>
      </c>
      <c r="E13" s="57">
        <v>484686.26</v>
      </c>
      <c r="F13" s="40"/>
    </row>
    <row r="14" spans="2:6">
      <c r="B14" s="59" t="s">
        <v>162</v>
      </c>
      <c r="C14" s="58" t="s">
        <v>155</v>
      </c>
      <c r="D14" s="57">
        <v>165053496.24000001</v>
      </c>
      <c r="E14" s="57">
        <v>96288502.290000007</v>
      </c>
      <c r="F14" s="40"/>
    </row>
    <row r="15" spans="2:6">
      <c r="B15" s="59" t="s">
        <v>162</v>
      </c>
      <c r="C15" s="58" t="s">
        <v>157</v>
      </c>
      <c r="D15" s="57">
        <v>1454773016.04</v>
      </c>
      <c r="E15" s="57">
        <v>1044178723.24</v>
      </c>
      <c r="F15" s="40"/>
    </row>
    <row r="16" spans="2:6">
      <c r="B16" s="59" t="s">
        <v>162</v>
      </c>
      <c r="C16" s="58" t="s">
        <v>158</v>
      </c>
      <c r="D16" s="57">
        <v>208165264.58000001</v>
      </c>
      <c r="E16" s="57">
        <v>143483978.66</v>
      </c>
      <c r="F16" s="40"/>
    </row>
    <row r="17" spans="2:5">
      <c r="B17" s="59" t="s">
        <v>163</v>
      </c>
      <c r="C17" s="58" t="s">
        <v>160</v>
      </c>
      <c r="D17" s="57">
        <v>2161235.48</v>
      </c>
      <c r="E17" s="57">
        <v>0</v>
      </c>
    </row>
    <row r="18" spans="2:5">
      <c r="B18" s="59" t="s">
        <v>164</v>
      </c>
      <c r="C18" s="58" t="s">
        <v>165</v>
      </c>
      <c r="D18" s="57">
        <v>14420169.779999999</v>
      </c>
      <c r="E18" s="57">
        <v>6709381.1200000001</v>
      </c>
    </row>
    <row r="19" spans="2:5">
      <c r="B19" s="59" t="s">
        <v>164</v>
      </c>
      <c r="C19" s="58" t="s">
        <v>166</v>
      </c>
      <c r="D19" s="57">
        <v>273983225.76999998</v>
      </c>
      <c r="E19" s="57">
        <v>127478241.14</v>
      </c>
    </row>
    <row r="20" spans="2:5">
      <c r="B20" s="59" t="s">
        <v>167</v>
      </c>
      <c r="C20" s="58" t="s">
        <v>166</v>
      </c>
      <c r="D20" s="57">
        <v>137419590</v>
      </c>
      <c r="E20" s="57">
        <v>104148613.3</v>
      </c>
    </row>
    <row r="21" spans="2:5">
      <c r="B21" s="59" t="s">
        <v>168</v>
      </c>
      <c r="C21" s="58" t="s">
        <v>155</v>
      </c>
      <c r="D21" s="57">
        <v>2791008.94</v>
      </c>
      <c r="E21" s="57">
        <v>0</v>
      </c>
    </row>
    <row r="22" spans="2:5">
      <c r="B22" s="59" t="s">
        <v>169</v>
      </c>
      <c r="C22" s="58" t="s">
        <v>157</v>
      </c>
      <c r="D22" s="57">
        <v>12485300</v>
      </c>
      <c r="E22" s="57">
        <v>0</v>
      </c>
    </row>
    <row r="23" spans="2:5">
      <c r="B23" s="59" t="s">
        <v>170</v>
      </c>
      <c r="C23" s="58" t="s">
        <v>160</v>
      </c>
      <c r="D23" s="57">
        <v>396829.3</v>
      </c>
      <c r="E23" s="57">
        <v>0</v>
      </c>
    </row>
    <row r="24" spans="2:5">
      <c r="B24" s="59" t="s">
        <v>171</v>
      </c>
      <c r="C24" s="58" t="s">
        <v>155</v>
      </c>
      <c r="D24" s="57">
        <v>26237113.800000001</v>
      </c>
      <c r="E24" s="57">
        <v>26097525.75</v>
      </c>
    </row>
    <row r="25" spans="2:5">
      <c r="B25" s="59" t="s">
        <v>172</v>
      </c>
      <c r="C25" s="58" t="s">
        <v>165</v>
      </c>
      <c r="D25" s="57">
        <v>69092489.459999993</v>
      </c>
      <c r="E25" s="57">
        <v>68406195.75</v>
      </c>
    </row>
    <row r="26" spans="2:5">
      <c r="B26" s="59" t="s">
        <v>172</v>
      </c>
      <c r="C26" s="58" t="s">
        <v>166</v>
      </c>
      <c r="D26" s="57">
        <v>1312757300</v>
      </c>
      <c r="E26" s="57">
        <v>1299717719.4200001</v>
      </c>
    </row>
    <row r="27" spans="2:5">
      <c r="B27" s="59" t="s">
        <v>173</v>
      </c>
      <c r="C27" s="58" t="s">
        <v>155</v>
      </c>
      <c r="D27" s="57">
        <v>10257720</v>
      </c>
      <c r="E27" s="57">
        <v>10204045.27</v>
      </c>
    </row>
    <row r="28" spans="2:5">
      <c r="B28" s="59" t="s">
        <v>174</v>
      </c>
      <c r="C28" s="58" t="s">
        <v>155</v>
      </c>
      <c r="D28" s="57">
        <v>617994886.75</v>
      </c>
      <c r="E28" s="57">
        <v>616547465.39999998</v>
      </c>
    </row>
    <row r="29" spans="2:5">
      <c r="B29" s="59" t="s">
        <v>175</v>
      </c>
      <c r="C29" s="58" t="s">
        <v>155</v>
      </c>
      <c r="D29" s="57">
        <v>24644572.670000002</v>
      </c>
      <c r="E29" s="57">
        <v>16435174.98</v>
      </c>
    </row>
    <row r="30" spans="2:5">
      <c r="B30" s="59" t="s">
        <v>176</v>
      </c>
      <c r="C30" s="58" t="s">
        <v>155</v>
      </c>
      <c r="D30" s="57">
        <v>1921800</v>
      </c>
      <c r="E30" s="57">
        <v>1099899</v>
      </c>
    </row>
    <row r="31" spans="2:5">
      <c r="B31" s="59" t="s">
        <v>177</v>
      </c>
      <c r="C31" s="58" t="s">
        <v>155</v>
      </c>
      <c r="D31" s="57">
        <v>22108550</v>
      </c>
      <c r="E31" s="57">
        <v>16468950.24</v>
      </c>
    </row>
    <row r="32" spans="2:5">
      <c r="B32" s="59" t="s">
        <v>178</v>
      </c>
      <c r="C32" s="58" t="s">
        <v>155</v>
      </c>
      <c r="D32" s="57">
        <v>2850000</v>
      </c>
      <c r="E32" s="57">
        <v>1950000</v>
      </c>
    </row>
    <row r="33" spans="2:6">
      <c r="B33" s="59" t="s">
        <v>179</v>
      </c>
      <c r="C33" s="58" t="s">
        <v>160</v>
      </c>
      <c r="D33" s="57">
        <v>62792.11</v>
      </c>
      <c r="E33" s="57">
        <v>0</v>
      </c>
      <c r="F33" s="40"/>
    </row>
    <row r="34" spans="2:6">
      <c r="B34" s="59" t="s">
        <v>180</v>
      </c>
      <c r="C34" s="58" t="s">
        <v>165</v>
      </c>
      <c r="D34" s="57">
        <v>0</v>
      </c>
      <c r="E34" s="57">
        <v>0</v>
      </c>
      <c r="F34" s="40"/>
    </row>
    <row r="35" spans="2:6">
      <c r="B35" s="59" t="s">
        <v>180</v>
      </c>
      <c r="C35" s="58" t="s">
        <v>166</v>
      </c>
      <c r="D35" s="57">
        <v>0</v>
      </c>
      <c r="E35" s="57">
        <v>0</v>
      </c>
      <c r="F35" s="40"/>
    </row>
    <row r="36" spans="2:6">
      <c r="B36" s="59" t="s">
        <v>181</v>
      </c>
      <c r="C36" s="58" t="s">
        <v>155</v>
      </c>
      <c r="D36" s="57">
        <v>0</v>
      </c>
      <c r="E36" s="57">
        <v>0</v>
      </c>
      <c r="F36" s="40"/>
    </row>
    <row r="37" spans="2:6">
      <c r="B37" s="72" t="s">
        <v>181</v>
      </c>
      <c r="C37" s="58" t="s">
        <v>165</v>
      </c>
      <c r="D37" s="57">
        <v>103688.87</v>
      </c>
      <c r="E37" s="57">
        <v>67145.399999999994</v>
      </c>
      <c r="F37" s="40"/>
    </row>
    <row r="38" spans="2:6">
      <c r="B38" s="72" t="s">
        <v>181</v>
      </c>
      <c r="C38" s="58" t="s">
        <v>166</v>
      </c>
      <c r="D38" s="57">
        <v>10265197.82</v>
      </c>
      <c r="E38" s="57">
        <v>6647394.0099999998</v>
      </c>
      <c r="F38" s="40"/>
    </row>
    <row r="39" spans="2:6">
      <c r="B39" s="59" t="s">
        <v>181</v>
      </c>
      <c r="C39" s="58" t="s">
        <v>157</v>
      </c>
      <c r="D39" s="57">
        <v>36783.24</v>
      </c>
      <c r="E39" s="57">
        <v>0</v>
      </c>
      <c r="F39" s="40"/>
    </row>
    <row r="40" spans="2:6">
      <c r="B40" s="59" t="s">
        <v>182</v>
      </c>
      <c r="C40" s="58" t="s">
        <v>165</v>
      </c>
      <c r="D40" s="57">
        <v>0</v>
      </c>
      <c r="E40" s="57">
        <v>0</v>
      </c>
      <c r="F40" s="40"/>
    </row>
    <row r="41" spans="2:6">
      <c r="B41" s="59" t="s">
        <v>182</v>
      </c>
      <c r="C41" s="58" t="s">
        <v>166</v>
      </c>
      <c r="D41" s="57">
        <v>0</v>
      </c>
      <c r="E41" s="57">
        <v>0</v>
      </c>
      <c r="F41" s="40"/>
    </row>
    <row r="42" spans="2:6">
      <c r="B42" s="59" t="s">
        <v>183</v>
      </c>
      <c r="C42" s="58" t="s">
        <v>155</v>
      </c>
      <c r="D42" s="57">
        <v>0</v>
      </c>
      <c r="E42" s="57">
        <v>0</v>
      </c>
      <c r="F42" s="40"/>
    </row>
    <row r="43" spans="2:6">
      <c r="B43" s="59" t="s">
        <v>183</v>
      </c>
      <c r="C43" s="58" t="s">
        <v>165</v>
      </c>
      <c r="D43" s="57">
        <v>3070503.48</v>
      </c>
      <c r="E43" s="57">
        <v>0</v>
      </c>
      <c r="F43" s="40"/>
    </row>
    <row r="44" spans="2:6">
      <c r="B44" s="59" t="s">
        <v>183</v>
      </c>
      <c r="C44" s="58" t="s">
        <v>166</v>
      </c>
      <c r="D44" s="57">
        <v>31686088.800000001</v>
      </c>
      <c r="E44" s="57">
        <v>0</v>
      </c>
      <c r="F44" s="40"/>
    </row>
    <row r="45" spans="2:6">
      <c r="B45" s="59" t="s">
        <v>184</v>
      </c>
      <c r="C45" s="58" t="s">
        <v>165</v>
      </c>
      <c r="D45" s="57">
        <v>335277400</v>
      </c>
      <c r="E45" s="57">
        <v>168645256.46000001</v>
      </c>
      <c r="F45" s="75">
        <v>166632143.53999999</v>
      </c>
    </row>
    <row r="46" spans="2:6">
      <c r="B46" s="59" t="s">
        <v>184</v>
      </c>
      <c r="C46" s="58" t="s">
        <v>166</v>
      </c>
      <c r="D46" s="57">
        <v>105832200</v>
      </c>
      <c r="E46" s="57">
        <v>53233825.210000001</v>
      </c>
      <c r="F46" s="40"/>
    </row>
    <row r="47" spans="2:6">
      <c r="B47" s="59" t="s">
        <v>185</v>
      </c>
      <c r="C47" s="58" t="s">
        <v>165</v>
      </c>
      <c r="D47" s="57">
        <v>46581725.399999999</v>
      </c>
      <c r="E47" s="57">
        <v>28676827.789999999</v>
      </c>
      <c r="F47" s="40"/>
    </row>
    <row r="48" spans="2:6">
      <c r="B48" s="59" t="s">
        <v>185</v>
      </c>
      <c r="C48" s="58" t="s">
        <v>166</v>
      </c>
      <c r="D48" s="57">
        <v>91583700</v>
      </c>
      <c r="E48" s="57">
        <v>56381123.060000002</v>
      </c>
      <c r="F48" s="40"/>
    </row>
    <row r="49" spans="2:5">
      <c r="B49" s="59" t="s">
        <v>186</v>
      </c>
      <c r="C49" s="58" t="s">
        <v>165</v>
      </c>
      <c r="D49" s="57">
        <v>336702038.94999999</v>
      </c>
      <c r="E49" s="57">
        <v>85811588.260000005</v>
      </c>
    </row>
    <row r="50" spans="2:5">
      <c r="B50" s="59" t="s">
        <v>186</v>
      </c>
      <c r="C50" s="58" t="s">
        <v>166</v>
      </c>
      <c r="D50" s="57">
        <v>198083224.15000001</v>
      </c>
      <c r="E50" s="57">
        <v>50483317.890000001</v>
      </c>
    </row>
    <row r="51" spans="2:5">
      <c r="B51" s="59" t="s">
        <v>187</v>
      </c>
      <c r="C51" s="58" t="s">
        <v>155</v>
      </c>
      <c r="D51" s="57">
        <v>0</v>
      </c>
      <c r="E51" s="57">
        <v>0</v>
      </c>
    </row>
    <row r="52" spans="2:5">
      <c r="B52" s="59" t="s">
        <v>188</v>
      </c>
      <c r="C52" s="58" t="s">
        <v>165</v>
      </c>
      <c r="D52" s="57">
        <v>0</v>
      </c>
      <c r="E52" s="57">
        <v>0</v>
      </c>
    </row>
    <row r="53" spans="2:5">
      <c r="B53" s="59" t="s">
        <v>188</v>
      </c>
      <c r="C53" s="58" t="s">
        <v>166</v>
      </c>
      <c r="D53" s="57">
        <v>0</v>
      </c>
      <c r="E53" s="57">
        <v>0</v>
      </c>
    </row>
    <row r="54" spans="2:5">
      <c r="B54" s="59" t="s">
        <v>189</v>
      </c>
      <c r="C54" s="58" t="s">
        <v>165</v>
      </c>
      <c r="D54" s="57">
        <v>268204442.53999999</v>
      </c>
      <c r="E54" s="57">
        <v>0</v>
      </c>
    </row>
    <row r="55" spans="2:5">
      <c r="B55" s="59" t="s">
        <v>190</v>
      </c>
      <c r="C55" s="58" t="s">
        <v>165</v>
      </c>
      <c r="D55" s="57">
        <v>0</v>
      </c>
      <c r="E55" s="57">
        <v>0</v>
      </c>
    </row>
    <row r="56" spans="2:5">
      <c r="B56" s="59" t="s">
        <v>191</v>
      </c>
      <c r="C56" s="58" t="s">
        <v>165</v>
      </c>
      <c r="D56" s="57">
        <v>5002689.62</v>
      </c>
      <c r="E56" s="57">
        <v>5002689.62</v>
      </c>
    </row>
    <row r="57" spans="2:5">
      <c r="B57" s="59" t="s">
        <v>191</v>
      </c>
      <c r="C57" s="58" t="s">
        <v>166</v>
      </c>
      <c r="D57" s="57">
        <v>118813878.48</v>
      </c>
      <c r="E57" s="57">
        <v>118813878.48</v>
      </c>
    </row>
    <row r="58" spans="2:5">
      <c r="B58" s="59" t="s">
        <v>192</v>
      </c>
      <c r="C58" s="58" t="s">
        <v>165</v>
      </c>
      <c r="D58" s="57">
        <v>2143271.2400000002</v>
      </c>
      <c r="E58" s="57">
        <v>2143271.2400000002</v>
      </c>
    </row>
    <row r="59" spans="2:5">
      <c r="B59" s="59" t="s">
        <v>192</v>
      </c>
      <c r="C59" s="58" t="s">
        <v>166</v>
      </c>
      <c r="D59" s="57">
        <v>50906762.609999999</v>
      </c>
      <c r="E59" s="57">
        <v>50906762.609999999</v>
      </c>
    </row>
    <row r="60" spans="2:5">
      <c r="B60" s="59" t="s">
        <v>193</v>
      </c>
      <c r="C60" s="58" t="s">
        <v>165</v>
      </c>
      <c r="D60" s="57">
        <v>105148797.84999999</v>
      </c>
      <c r="E60" s="57">
        <v>105148797.84999999</v>
      </c>
    </row>
    <row r="61" spans="2:5">
      <c r="B61" s="72" t="s">
        <v>194</v>
      </c>
      <c r="C61" s="58" t="s">
        <v>155</v>
      </c>
      <c r="D61" s="74">
        <v>22933731.609999999</v>
      </c>
      <c r="E61" s="57">
        <v>22933731.609999999</v>
      </c>
    </row>
    <row r="62" spans="2:5">
      <c r="B62" s="72" t="s">
        <v>195</v>
      </c>
      <c r="C62" s="58" t="s">
        <v>155</v>
      </c>
      <c r="D62" s="57">
        <v>402002800</v>
      </c>
      <c r="E62" s="57">
        <v>330500000</v>
      </c>
    </row>
    <row r="63" spans="2:5">
      <c r="B63" s="59" t="s">
        <v>196</v>
      </c>
      <c r="C63" s="58" t="s">
        <v>155</v>
      </c>
      <c r="D63" s="57">
        <v>12857887.449999999</v>
      </c>
      <c r="E63" s="57">
        <v>10994521.48</v>
      </c>
    </row>
    <row r="64" spans="2:5">
      <c r="B64" s="59" t="s">
        <v>197</v>
      </c>
      <c r="C64" s="58" t="s">
        <v>155</v>
      </c>
      <c r="D64" s="57">
        <v>9682000</v>
      </c>
      <c r="E64" s="57">
        <v>6049880</v>
      </c>
    </row>
    <row r="65" spans="2:5">
      <c r="B65" s="59" t="s">
        <v>198</v>
      </c>
      <c r="C65" s="58" t="s">
        <v>155</v>
      </c>
      <c r="D65" s="57">
        <v>116942476.90000001</v>
      </c>
      <c r="E65" s="57">
        <v>116942476.90000001</v>
      </c>
    </row>
    <row r="66" spans="2:5">
      <c r="B66" s="59" t="s">
        <v>199</v>
      </c>
      <c r="C66" s="58" t="s">
        <v>155</v>
      </c>
      <c r="D66" s="57">
        <v>400000000</v>
      </c>
      <c r="E66" s="57">
        <v>320200000</v>
      </c>
    </row>
    <row r="67" spans="2:5">
      <c r="B67" s="59" t="s">
        <v>200</v>
      </c>
      <c r="C67" s="58" t="s">
        <v>155</v>
      </c>
      <c r="D67" s="57">
        <v>299254408.04000002</v>
      </c>
      <c r="E67" s="57">
        <v>235100000</v>
      </c>
    </row>
    <row r="68" spans="2:5">
      <c r="B68" s="59" t="s">
        <v>201</v>
      </c>
      <c r="C68" s="58" t="s">
        <v>155</v>
      </c>
      <c r="D68" s="57">
        <v>6496020</v>
      </c>
      <c r="E68" s="57">
        <v>4958000</v>
      </c>
    </row>
    <row r="69" spans="2:5">
      <c r="B69" s="59" t="s">
        <v>202</v>
      </c>
      <c r="C69" s="58" t="s">
        <v>155</v>
      </c>
      <c r="D69" s="57">
        <v>164558.38</v>
      </c>
      <c r="E69" s="57">
        <v>118856.99</v>
      </c>
    </row>
    <row r="70" spans="2:5">
      <c r="B70" s="59" t="s">
        <v>203</v>
      </c>
      <c r="C70" s="58" t="s">
        <v>155</v>
      </c>
      <c r="D70" s="57">
        <v>1917500</v>
      </c>
      <c r="E70" s="57">
        <v>1422922</v>
      </c>
    </row>
    <row r="71" spans="2:5">
      <c r="B71" s="59" t="s">
        <v>204</v>
      </c>
      <c r="C71" s="58" t="s">
        <v>155</v>
      </c>
      <c r="D71" s="57">
        <v>294029190</v>
      </c>
      <c r="E71" s="57">
        <v>226302944.81999999</v>
      </c>
    </row>
    <row r="72" spans="2:5">
      <c r="B72" s="59" t="s">
        <v>205</v>
      </c>
      <c r="C72" s="58" t="s">
        <v>155</v>
      </c>
      <c r="D72" s="57">
        <v>3725000</v>
      </c>
      <c r="E72" s="57">
        <v>2549500</v>
      </c>
    </row>
    <row r="73" spans="2:5">
      <c r="B73" s="59" t="s">
        <v>206</v>
      </c>
      <c r="C73" s="58" t="s">
        <v>155</v>
      </c>
      <c r="D73" s="57">
        <v>2359780.77</v>
      </c>
      <c r="E73" s="57">
        <v>1908413.56</v>
      </c>
    </row>
    <row r="74" spans="2:5">
      <c r="B74" s="59" t="s">
        <v>207</v>
      </c>
      <c r="C74" s="58" t="s">
        <v>165</v>
      </c>
      <c r="D74" s="57">
        <v>6969483</v>
      </c>
      <c r="E74" s="57">
        <v>6666269.4900000002</v>
      </c>
    </row>
    <row r="75" spans="2:5">
      <c r="B75" s="59" t="s">
        <v>207</v>
      </c>
      <c r="C75" s="58" t="s">
        <v>166</v>
      </c>
      <c r="D75" s="57">
        <v>132420173</v>
      </c>
      <c r="E75" s="57">
        <v>126659120.37</v>
      </c>
    </row>
    <row r="76" spans="2:5">
      <c r="B76" s="59" t="s">
        <v>208</v>
      </c>
      <c r="C76" s="58" t="s">
        <v>165</v>
      </c>
      <c r="D76" s="57">
        <v>201649.99</v>
      </c>
      <c r="E76" s="57">
        <v>201649.99</v>
      </c>
    </row>
    <row r="77" spans="2:5">
      <c r="B77" s="59" t="s">
        <v>208</v>
      </c>
      <c r="C77" s="58" t="s">
        <v>166</v>
      </c>
      <c r="D77" s="57">
        <v>3831350.01</v>
      </c>
      <c r="E77" s="57">
        <v>3831350.01</v>
      </c>
    </row>
    <row r="78" spans="2:5">
      <c r="B78" s="59" t="s">
        <v>209</v>
      </c>
      <c r="C78" s="58" t="s">
        <v>155</v>
      </c>
      <c r="D78" s="57">
        <v>752031.38</v>
      </c>
      <c r="E78" s="57">
        <v>751857.33</v>
      </c>
    </row>
    <row r="79" spans="2:5">
      <c r="B79" s="59" t="s">
        <v>210</v>
      </c>
      <c r="C79" s="58" t="s">
        <v>155</v>
      </c>
      <c r="D79" s="57">
        <v>45383757.5</v>
      </c>
      <c r="E79" s="57">
        <v>40366566</v>
      </c>
    </row>
    <row r="80" spans="2:5">
      <c r="B80" s="59" t="s">
        <v>211</v>
      </c>
      <c r="C80" s="58" t="s">
        <v>155</v>
      </c>
      <c r="D80" s="57">
        <v>143572850.66999999</v>
      </c>
      <c r="E80" s="57">
        <v>110800500</v>
      </c>
    </row>
    <row r="81" spans="2:5">
      <c r="B81" s="59" t="s">
        <v>212</v>
      </c>
      <c r="C81" s="58" t="s">
        <v>155</v>
      </c>
      <c r="D81" s="57">
        <v>41950289.939999998</v>
      </c>
      <c r="E81" s="57">
        <v>41950289.939999998</v>
      </c>
    </row>
    <row r="82" spans="2:5">
      <c r="B82" s="59" t="s">
        <v>213</v>
      </c>
      <c r="C82" s="58" t="s">
        <v>155</v>
      </c>
      <c r="D82" s="57">
        <v>429573.37</v>
      </c>
      <c r="E82" s="57">
        <v>72120.479999999996</v>
      </c>
    </row>
    <row r="83" spans="2:5">
      <c r="B83" s="59" t="s">
        <v>214</v>
      </c>
      <c r="C83" s="58" t="s">
        <v>155</v>
      </c>
      <c r="D83" s="57">
        <v>0</v>
      </c>
      <c r="E83" s="57">
        <v>0</v>
      </c>
    </row>
    <row r="84" spans="2:5">
      <c r="B84" s="59" t="s">
        <v>214</v>
      </c>
      <c r="C84" s="58" t="s">
        <v>165</v>
      </c>
      <c r="D84" s="57">
        <v>24925353.379999999</v>
      </c>
      <c r="E84" s="57">
        <v>23786390.420000002</v>
      </c>
    </row>
    <row r="85" spans="2:5">
      <c r="B85" s="59" t="s">
        <v>214</v>
      </c>
      <c r="C85" s="58" t="s">
        <v>166</v>
      </c>
      <c r="D85" s="57">
        <v>473581714.30000001</v>
      </c>
      <c r="E85" s="57">
        <v>451941418.13999999</v>
      </c>
    </row>
    <row r="86" spans="2:5">
      <c r="B86" s="72" t="s">
        <v>215</v>
      </c>
      <c r="C86" s="58" t="s">
        <v>165</v>
      </c>
      <c r="D86" s="57">
        <v>11014454</v>
      </c>
      <c r="E86" s="57">
        <v>6654548</v>
      </c>
    </row>
    <row r="87" spans="2:5">
      <c r="B87" s="72" t="s">
        <v>215</v>
      </c>
      <c r="C87" s="58" t="s">
        <v>166</v>
      </c>
      <c r="D87" s="57">
        <v>209274639.81</v>
      </c>
      <c r="E87" s="57">
        <v>126436411.98</v>
      </c>
    </row>
    <row r="88" spans="2:5">
      <c r="B88" s="59" t="s">
        <v>216</v>
      </c>
      <c r="C88" s="58" t="s">
        <v>155</v>
      </c>
      <c r="D88" s="57">
        <v>226605.33</v>
      </c>
      <c r="E88" s="57">
        <v>0</v>
      </c>
    </row>
    <row r="89" spans="2:5">
      <c r="B89" s="59" t="s">
        <v>217</v>
      </c>
      <c r="C89" s="58" t="s">
        <v>155</v>
      </c>
      <c r="D89" s="57">
        <v>18688990</v>
      </c>
      <c r="E89" s="57">
        <v>18688990</v>
      </c>
    </row>
    <row r="90" spans="2:5">
      <c r="B90" s="59" t="s">
        <v>218</v>
      </c>
      <c r="C90" s="58" t="s">
        <v>155</v>
      </c>
      <c r="D90" s="57">
        <v>261367530.87</v>
      </c>
      <c r="E90" s="57">
        <v>227258264.13</v>
      </c>
    </row>
    <row r="91" spans="2:5">
      <c r="B91" s="59" t="s">
        <v>219</v>
      </c>
      <c r="C91" s="58" t="s">
        <v>155</v>
      </c>
      <c r="D91" s="57">
        <v>552023683.20000005</v>
      </c>
      <c r="E91" s="57">
        <v>124570305.84999999</v>
      </c>
    </row>
    <row r="92" spans="2:5">
      <c r="B92" s="59" t="s">
        <v>220</v>
      </c>
      <c r="C92" s="58" t="s">
        <v>155</v>
      </c>
      <c r="D92" s="57">
        <v>25176184.079999998</v>
      </c>
      <c r="E92" s="57">
        <v>0</v>
      </c>
    </row>
    <row r="93" spans="2:5">
      <c r="B93" s="59" t="s">
        <v>221</v>
      </c>
      <c r="C93" s="58" t="s">
        <v>155</v>
      </c>
      <c r="D93" s="57">
        <v>59753100.509999998</v>
      </c>
      <c r="E93" s="57">
        <v>58335354.719999999</v>
      </c>
    </row>
    <row r="94" spans="2:5">
      <c r="B94" s="59" t="s">
        <v>222</v>
      </c>
      <c r="C94" s="58" t="s">
        <v>155</v>
      </c>
      <c r="D94" s="57">
        <v>218487.63</v>
      </c>
      <c r="E94" s="57">
        <v>0</v>
      </c>
    </row>
    <row r="95" spans="2:5">
      <c r="B95" s="59" t="s">
        <v>223</v>
      </c>
      <c r="C95" s="58" t="s">
        <v>165</v>
      </c>
      <c r="D95" s="57">
        <v>411737687.10000002</v>
      </c>
      <c r="E95" s="57">
        <v>407620310.22000003</v>
      </c>
    </row>
    <row r="96" spans="2:5">
      <c r="B96" s="59" t="s">
        <v>224</v>
      </c>
      <c r="C96" s="58" t="s">
        <v>166</v>
      </c>
      <c r="D96" s="57">
        <v>61884900</v>
      </c>
      <c r="E96" s="57">
        <v>60922604.979999997</v>
      </c>
    </row>
    <row r="97" spans="2:5">
      <c r="B97" s="59" t="s">
        <v>225</v>
      </c>
      <c r="C97" s="58" t="s">
        <v>155</v>
      </c>
      <c r="D97" s="57">
        <v>88492.11</v>
      </c>
      <c r="E97" s="57">
        <v>0</v>
      </c>
    </row>
    <row r="98" spans="2:5">
      <c r="B98" s="59" t="s">
        <v>226</v>
      </c>
      <c r="C98" s="58" t="s">
        <v>155</v>
      </c>
      <c r="D98" s="57">
        <v>1793670.77</v>
      </c>
      <c r="E98" s="57">
        <v>1793670.77</v>
      </c>
    </row>
    <row r="99" spans="2:5">
      <c r="B99" s="59" t="s">
        <v>227</v>
      </c>
      <c r="C99" s="58" t="s">
        <v>155</v>
      </c>
      <c r="D99" s="57">
        <v>44703.61</v>
      </c>
      <c r="E99" s="57">
        <v>0</v>
      </c>
    </row>
    <row r="100" spans="2:5">
      <c r="B100" s="59" t="s">
        <v>228</v>
      </c>
      <c r="C100" s="58" t="s">
        <v>155</v>
      </c>
      <c r="D100" s="57">
        <v>32134310</v>
      </c>
      <c r="E100" s="57">
        <v>17554473.920000002</v>
      </c>
    </row>
    <row r="101" spans="2:5">
      <c r="B101" s="59" t="s">
        <v>229</v>
      </c>
      <c r="C101" s="58" t="s">
        <v>155</v>
      </c>
      <c r="D101" s="57">
        <v>37238650</v>
      </c>
      <c r="E101" s="57">
        <v>25071298.68</v>
      </c>
    </row>
    <row r="102" spans="2:5">
      <c r="B102" s="59" t="s">
        <v>230</v>
      </c>
      <c r="C102" s="58" t="s">
        <v>155</v>
      </c>
      <c r="D102" s="57">
        <v>9337651.7200000007</v>
      </c>
      <c r="E102" s="57">
        <v>0</v>
      </c>
    </row>
    <row r="103" spans="2:5">
      <c r="B103" s="59" t="s">
        <v>231</v>
      </c>
      <c r="C103" s="58" t="s">
        <v>155</v>
      </c>
      <c r="D103" s="57">
        <v>37419971.719999999</v>
      </c>
      <c r="E103" s="57">
        <v>0</v>
      </c>
    </row>
    <row r="104" spans="2:5">
      <c r="B104" s="59" t="s">
        <v>232</v>
      </c>
      <c r="C104" s="58" t="s">
        <v>155</v>
      </c>
      <c r="D104" s="57">
        <v>44341552.479999997</v>
      </c>
      <c r="E104" s="57">
        <v>0</v>
      </c>
    </row>
    <row r="105" spans="2:5">
      <c r="B105" s="59" t="s">
        <v>233</v>
      </c>
      <c r="C105" s="58" t="s">
        <v>155</v>
      </c>
      <c r="D105" s="57">
        <v>102050899.98999999</v>
      </c>
      <c r="E105" s="57">
        <v>0</v>
      </c>
    </row>
    <row r="106" spans="2:5">
      <c r="B106" s="59" t="s">
        <v>234</v>
      </c>
      <c r="C106" s="58" t="s">
        <v>155</v>
      </c>
      <c r="D106" s="57">
        <v>6000000</v>
      </c>
      <c r="E106" s="57">
        <v>5195791.9400000004</v>
      </c>
    </row>
    <row r="107" spans="2:5">
      <c r="B107" s="59" t="s">
        <v>235</v>
      </c>
      <c r="C107" s="58" t="s">
        <v>155</v>
      </c>
      <c r="D107" s="57">
        <v>5965682.6799999997</v>
      </c>
      <c r="E107" s="57">
        <v>5965682.6799999997</v>
      </c>
    </row>
    <row r="108" spans="2:5">
      <c r="B108" s="59" t="s">
        <v>236</v>
      </c>
      <c r="C108" s="58" t="s">
        <v>155</v>
      </c>
      <c r="D108" s="57">
        <v>4703155.7</v>
      </c>
      <c r="E108" s="57">
        <v>4275217.47</v>
      </c>
    </row>
    <row r="109" spans="2:5">
      <c r="B109" s="59" t="s">
        <v>237</v>
      </c>
      <c r="C109" s="58" t="s">
        <v>155</v>
      </c>
      <c r="D109" s="57">
        <v>5897138.75</v>
      </c>
      <c r="E109" s="57">
        <v>5897138.75</v>
      </c>
    </row>
    <row r="110" spans="2:5">
      <c r="B110" s="59" t="s">
        <v>238</v>
      </c>
      <c r="C110" s="58" t="s">
        <v>155</v>
      </c>
      <c r="D110" s="57">
        <v>0</v>
      </c>
      <c r="E110" s="57">
        <v>0</v>
      </c>
    </row>
    <row r="111" spans="2:5">
      <c r="B111" s="59" t="s">
        <v>238</v>
      </c>
      <c r="C111" s="58" t="s">
        <v>165</v>
      </c>
      <c r="D111" s="57">
        <v>548561.16</v>
      </c>
      <c r="E111" s="57">
        <v>548561.16</v>
      </c>
    </row>
    <row r="112" spans="2:5">
      <c r="B112" s="59" t="s">
        <v>238</v>
      </c>
      <c r="C112" s="58" t="s">
        <v>166</v>
      </c>
      <c r="D112" s="57">
        <v>10422662.02</v>
      </c>
      <c r="E112" s="57">
        <v>10422662.02</v>
      </c>
    </row>
    <row r="113" spans="2:5">
      <c r="B113" s="59" t="s">
        <v>239</v>
      </c>
      <c r="C113" s="58" t="s">
        <v>155</v>
      </c>
      <c r="D113" s="57">
        <v>1279114.2</v>
      </c>
      <c r="E113" s="57">
        <v>826869.51</v>
      </c>
    </row>
    <row r="114" spans="2:5">
      <c r="B114" s="59" t="s">
        <v>240</v>
      </c>
      <c r="C114" s="58" t="s">
        <v>155</v>
      </c>
      <c r="D114" s="57">
        <v>314376.81</v>
      </c>
      <c r="E114" s="57">
        <v>0</v>
      </c>
    </row>
    <row r="115" spans="2:5">
      <c r="B115" s="59" t="s">
        <v>241</v>
      </c>
      <c r="C115" s="58" t="s">
        <v>155</v>
      </c>
      <c r="D115" s="57">
        <v>0</v>
      </c>
      <c r="E115" s="57">
        <v>0</v>
      </c>
    </row>
    <row r="116" spans="2:5">
      <c r="B116" s="59" t="s">
        <v>241</v>
      </c>
      <c r="C116" s="58" t="s">
        <v>165</v>
      </c>
      <c r="D116" s="57">
        <v>632942.39</v>
      </c>
      <c r="E116" s="57">
        <v>632942.39</v>
      </c>
    </row>
    <row r="117" spans="2:5">
      <c r="B117" s="59" t="s">
        <v>241</v>
      </c>
      <c r="C117" s="58" t="s">
        <v>166</v>
      </c>
      <c r="D117" s="57">
        <v>1890060.68</v>
      </c>
      <c r="E117" s="57">
        <v>1890060.68</v>
      </c>
    </row>
    <row r="118" spans="2:5">
      <c r="B118" s="59" t="s">
        <v>242</v>
      </c>
      <c r="C118" s="58" t="s">
        <v>155</v>
      </c>
      <c r="D118" s="57">
        <v>0</v>
      </c>
      <c r="E118" s="57">
        <v>0</v>
      </c>
    </row>
    <row r="119" spans="2:5">
      <c r="B119" s="59" t="s">
        <v>242</v>
      </c>
      <c r="C119" s="58" t="s">
        <v>165</v>
      </c>
      <c r="D119" s="57">
        <v>157894.74</v>
      </c>
      <c r="E119" s="57">
        <v>157894.74</v>
      </c>
    </row>
    <row r="120" spans="2:5">
      <c r="B120" s="59" t="s">
        <v>242</v>
      </c>
      <c r="C120" s="58" t="s">
        <v>166</v>
      </c>
      <c r="D120" s="57">
        <v>3000000</v>
      </c>
      <c r="E120" s="57">
        <v>3000000</v>
      </c>
    </row>
    <row r="121" spans="2:5">
      <c r="B121" s="59" t="s">
        <v>243</v>
      </c>
      <c r="C121" s="58" t="s">
        <v>166</v>
      </c>
      <c r="D121" s="57">
        <v>1000000</v>
      </c>
      <c r="E121" s="57">
        <v>1000000</v>
      </c>
    </row>
    <row r="122" spans="2:5">
      <c r="B122" s="59" t="s">
        <v>244</v>
      </c>
      <c r="C122" s="58" t="s">
        <v>155</v>
      </c>
      <c r="D122" s="57">
        <v>441605.46</v>
      </c>
      <c r="E122" s="57">
        <v>0</v>
      </c>
    </row>
    <row r="123" spans="2:5">
      <c r="B123" s="59" t="s">
        <v>245</v>
      </c>
      <c r="C123" s="58" t="s">
        <v>155</v>
      </c>
      <c r="D123" s="57">
        <v>22957.439999999999</v>
      </c>
      <c r="E123" s="57">
        <v>0</v>
      </c>
    </row>
    <row r="124" spans="2:5">
      <c r="B124" s="59" t="s">
        <v>246</v>
      </c>
      <c r="C124" s="58" t="s">
        <v>155</v>
      </c>
      <c r="D124" s="57">
        <v>392398.1</v>
      </c>
      <c r="E124" s="57">
        <v>392398.1</v>
      </c>
    </row>
    <row r="125" spans="2:5">
      <c r="B125" s="59" t="s">
        <v>247</v>
      </c>
      <c r="C125" s="58" t="s">
        <v>155</v>
      </c>
      <c r="D125" s="57">
        <v>0</v>
      </c>
      <c r="E125" s="57">
        <v>0</v>
      </c>
    </row>
    <row r="126" spans="2:5">
      <c r="B126" s="59" t="s">
        <v>248</v>
      </c>
      <c r="C126" s="58" t="s">
        <v>155</v>
      </c>
      <c r="D126" s="57">
        <v>14415580</v>
      </c>
      <c r="E126" s="57">
        <v>0</v>
      </c>
    </row>
    <row r="127" spans="2:5">
      <c r="B127" s="59" t="s">
        <v>248</v>
      </c>
      <c r="C127" s="58" t="s">
        <v>157</v>
      </c>
      <c r="D127" s="57">
        <v>24751400</v>
      </c>
      <c r="E127" s="57">
        <v>7708288.2300000004</v>
      </c>
    </row>
    <row r="128" spans="2:5">
      <c r="B128" s="59" t="s">
        <v>249</v>
      </c>
      <c r="C128" s="58" t="s">
        <v>155</v>
      </c>
      <c r="D128" s="57">
        <v>47788.98</v>
      </c>
      <c r="E128" s="57">
        <v>0</v>
      </c>
    </row>
    <row r="129" spans="2:5">
      <c r="B129" s="59" t="s">
        <v>250</v>
      </c>
      <c r="C129" s="58" t="s">
        <v>155</v>
      </c>
      <c r="D129" s="57">
        <v>466901.73</v>
      </c>
      <c r="E129" s="57">
        <v>0</v>
      </c>
    </row>
    <row r="130" spans="2:5">
      <c r="B130" s="59" t="s">
        <v>251</v>
      </c>
      <c r="C130" s="58" t="s">
        <v>155</v>
      </c>
      <c r="D130" s="57">
        <v>100000</v>
      </c>
      <c r="E130" s="57">
        <v>0</v>
      </c>
    </row>
    <row r="131" spans="2:5">
      <c r="B131" s="59" t="s">
        <v>252</v>
      </c>
      <c r="C131" s="58" t="s">
        <v>155</v>
      </c>
      <c r="D131" s="57">
        <v>19327024.289999999</v>
      </c>
      <c r="E131" s="57">
        <v>10836709.949999999</v>
      </c>
    </row>
    <row r="132" spans="2:5">
      <c r="B132" s="59" t="s">
        <v>253</v>
      </c>
      <c r="C132" s="58" t="s">
        <v>155</v>
      </c>
      <c r="D132" s="57">
        <v>235838.19</v>
      </c>
      <c r="E132" s="57">
        <v>0</v>
      </c>
    </row>
    <row r="133" spans="2:5">
      <c r="B133" s="59" t="s">
        <v>254</v>
      </c>
      <c r="C133" s="58" t="s">
        <v>155</v>
      </c>
      <c r="D133" s="57">
        <v>228718.3</v>
      </c>
      <c r="E133" s="57">
        <v>0</v>
      </c>
    </row>
    <row r="134" spans="2:5">
      <c r="B134" s="59" t="s">
        <v>255</v>
      </c>
      <c r="C134" s="58" t="s">
        <v>155</v>
      </c>
      <c r="D134" s="57">
        <v>0</v>
      </c>
      <c r="E134" s="57">
        <v>0</v>
      </c>
    </row>
    <row r="135" spans="2:5">
      <c r="B135" s="59" t="s">
        <v>255</v>
      </c>
      <c r="C135" s="58" t="s">
        <v>165</v>
      </c>
      <c r="D135" s="57">
        <v>9478113.5800000001</v>
      </c>
      <c r="E135" s="57">
        <v>7626914.8700000001</v>
      </c>
    </row>
    <row r="136" spans="2:5">
      <c r="B136" s="59" t="s">
        <v>255</v>
      </c>
      <c r="C136" s="58" t="s">
        <v>166</v>
      </c>
      <c r="D136" s="57">
        <v>182688857.09</v>
      </c>
      <c r="E136" s="57">
        <v>147007350.19999999</v>
      </c>
    </row>
    <row r="137" spans="2:5">
      <c r="B137" s="59" t="s">
        <v>256</v>
      </c>
      <c r="C137" s="58" t="s">
        <v>155</v>
      </c>
      <c r="D137" s="57">
        <v>337192.91</v>
      </c>
      <c r="E137" s="57">
        <v>0</v>
      </c>
    </row>
    <row r="138" spans="2:5">
      <c r="B138" s="59" t="s">
        <v>257</v>
      </c>
      <c r="C138" s="58" t="s">
        <v>155</v>
      </c>
      <c r="D138" s="57">
        <v>15338.43</v>
      </c>
      <c r="E138" s="57">
        <v>0</v>
      </c>
    </row>
    <row r="139" spans="2:5">
      <c r="B139" s="59" t="s">
        <v>258</v>
      </c>
      <c r="C139" s="58" t="s">
        <v>155</v>
      </c>
      <c r="D139" s="57">
        <v>26476.75</v>
      </c>
      <c r="E139" s="57">
        <v>0</v>
      </c>
    </row>
    <row r="140" spans="2:5">
      <c r="B140" s="59" t="s">
        <v>259</v>
      </c>
      <c r="C140" s="58" t="s">
        <v>155</v>
      </c>
      <c r="D140" s="57">
        <v>1405134.05</v>
      </c>
      <c r="E140" s="57">
        <v>1040274.36</v>
      </c>
    </row>
    <row r="141" spans="2:5">
      <c r="B141" s="59" t="s">
        <v>260</v>
      </c>
      <c r="C141" s="58" t="s">
        <v>155</v>
      </c>
      <c r="D141" s="57">
        <v>9000</v>
      </c>
      <c r="E141" s="57">
        <v>9000</v>
      </c>
    </row>
    <row r="142" spans="2:5">
      <c r="B142" s="59" t="s">
        <v>261</v>
      </c>
      <c r="C142" s="58" t="s">
        <v>155</v>
      </c>
      <c r="D142" s="57">
        <v>981999.86</v>
      </c>
      <c r="E142" s="57">
        <v>0</v>
      </c>
    </row>
    <row r="143" spans="2:5">
      <c r="B143" s="59" t="s">
        <v>262</v>
      </c>
      <c r="C143" s="58" t="s">
        <v>155</v>
      </c>
      <c r="D143" s="57">
        <v>15338.43</v>
      </c>
      <c r="E143" s="57">
        <v>0</v>
      </c>
    </row>
    <row r="144" spans="2:5">
      <c r="B144" s="59" t="s">
        <v>263</v>
      </c>
      <c r="C144" s="58" t="s">
        <v>155</v>
      </c>
      <c r="D144" s="57">
        <v>643005.34</v>
      </c>
      <c r="E144" s="57">
        <v>0</v>
      </c>
    </row>
    <row r="145" spans="2:5">
      <c r="B145" s="59" t="s">
        <v>264</v>
      </c>
      <c r="C145" s="58" t="s">
        <v>155</v>
      </c>
      <c r="D145" s="57">
        <v>421718.56</v>
      </c>
      <c r="E145" s="57">
        <v>0</v>
      </c>
    </row>
    <row r="146" spans="2:5">
      <c r="B146" s="59" t="s">
        <v>265</v>
      </c>
      <c r="C146" s="58" t="s">
        <v>155</v>
      </c>
      <c r="D146" s="57">
        <v>359516.15</v>
      </c>
      <c r="E146" s="57">
        <v>0</v>
      </c>
    </row>
    <row r="147" spans="2:5">
      <c r="B147" s="59" t="s">
        <v>266</v>
      </c>
      <c r="C147" s="58" t="s">
        <v>155</v>
      </c>
      <c r="D147" s="57">
        <v>3013126.83</v>
      </c>
      <c r="E147" s="57">
        <v>2124725.71</v>
      </c>
    </row>
    <row r="148" spans="2:5">
      <c r="B148" s="59" t="s">
        <v>267</v>
      </c>
      <c r="C148" s="58" t="s">
        <v>155</v>
      </c>
      <c r="D148" s="57">
        <v>311470.2</v>
      </c>
      <c r="E148" s="57">
        <v>0</v>
      </c>
    </row>
    <row r="149" spans="2:5">
      <c r="B149" s="59" t="s">
        <v>268</v>
      </c>
      <c r="C149" s="58" t="s">
        <v>155</v>
      </c>
      <c r="D149" s="57">
        <v>134614.70000000001</v>
      </c>
      <c r="E149" s="57">
        <v>0</v>
      </c>
    </row>
    <row r="150" spans="2:5">
      <c r="B150" s="59" t="s">
        <v>269</v>
      </c>
      <c r="C150" s="58" t="s">
        <v>155</v>
      </c>
      <c r="D150" s="57">
        <v>2041297.12</v>
      </c>
      <c r="E150" s="57">
        <v>1367210.65</v>
      </c>
    </row>
    <row r="151" spans="2:5">
      <c r="B151" s="59" t="s">
        <v>270</v>
      </c>
      <c r="C151" s="58" t="s">
        <v>155</v>
      </c>
      <c r="D151" s="57">
        <v>82383712.959999993</v>
      </c>
      <c r="E151" s="57">
        <v>57799286.740000002</v>
      </c>
    </row>
    <row r="152" spans="2:5">
      <c r="B152" s="59" t="s">
        <v>271</v>
      </c>
      <c r="C152" s="58" t="s">
        <v>155</v>
      </c>
      <c r="D152" s="57">
        <v>65664.429999999993</v>
      </c>
      <c r="E152" s="57">
        <v>0</v>
      </c>
    </row>
    <row r="153" spans="2:5">
      <c r="B153" s="59" t="s">
        <v>272</v>
      </c>
      <c r="C153" s="58" t="s">
        <v>155</v>
      </c>
      <c r="D153" s="57">
        <v>131959.06</v>
      </c>
      <c r="E153" s="57">
        <v>0</v>
      </c>
    </row>
    <row r="154" spans="2:5">
      <c r="B154" s="59" t="s">
        <v>273</v>
      </c>
      <c r="C154" s="58" t="s">
        <v>155</v>
      </c>
      <c r="D154" s="57">
        <v>1661413.66</v>
      </c>
      <c r="E154" s="57">
        <v>905851.15</v>
      </c>
    </row>
    <row r="155" spans="2:5">
      <c r="B155" s="59" t="s">
        <v>274</v>
      </c>
      <c r="C155" s="58" t="s">
        <v>155</v>
      </c>
      <c r="D155" s="57">
        <v>1351994.58</v>
      </c>
      <c r="E155" s="57">
        <v>742314.56</v>
      </c>
    </row>
    <row r="156" spans="2:5">
      <c r="B156" s="59" t="s">
        <v>275</v>
      </c>
      <c r="C156" s="58" t="s">
        <v>155</v>
      </c>
      <c r="D156" s="57">
        <v>306276.65000000002</v>
      </c>
      <c r="E156" s="57">
        <v>0</v>
      </c>
    </row>
    <row r="157" spans="2:5">
      <c r="B157" s="59" t="s">
        <v>276</v>
      </c>
      <c r="C157" s="58" t="s">
        <v>155</v>
      </c>
      <c r="D157" s="57">
        <v>1935547.01</v>
      </c>
      <c r="E157" s="57">
        <v>1257540.3</v>
      </c>
    </row>
    <row r="158" spans="2:5">
      <c r="B158" s="59" t="s">
        <v>277</v>
      </c>
      <c r="C158" s="58" t="s">
        <v>155</v>
      </c>
      <c r="D158" s="57">
        <v>1351994.58</v>
      </c>
      <c r="E158" s="57">
        <v>884303.89</v>
      </c>
    </row>
    <row r="159" spans="2:5">
      <c r="B159" s="59" t="s">
        <v>278</v>
      </c>
      <c r="C159" s="58" t="s">
        <v>155</v>
      </c>
      <c r="D159" s="57">
        <v>284907.90000000002</v>
      </c>
      <c r="E159" s="57">
        <v>0</v>
      </c>
    </row>
    <row r="160" spans="2:5">
      <c r="B160" s="59" t="s">
        <v>279</v>
      </c>
      <c r="C160" s="58" t="s">
        <v>155</v>
      </c>
      <c r="D160" s="57">
        <v>3087019.97</v>
      </c>
      <c r="E160" s="57">
        <v>1767280.86</v>
      </c>
    </row>
    <row r="161" spans="2:5">
      <c r="B161" s="59" t="s">
        <v>280</v>
      </c>
      <c r="C161" s="58" t="s">
        <v>155</v>
      </c>
      <c r="D161" s="57">
        <v>1354243.89</v>
      </c>
      <c r="E161" s="57">
        <v>800195.57</v>
      </c>
    </row>
    <row r="162" spans="2:5">
      <c r="B162" s="59" t="s">
        <v>281</v>
      </c>
      <c r="C162" s="58" t="s">
        <v>155</v>
      </c>
      <c r="D162" s="57">
        <v>401178.42</v>
      </c>
      <c r="E162" s="57">
        <v>0</v>
      </c>
    </row>
    <row r="163" spans="2:5">
      <c r="B163" s="59" t="s">
        <v>282</v>
      </c>
      <c r="C163" s="58" t="s">
        <v>155</v>
      </c>
      <c r="D163" s="57">
        <v>440387.38</v>
      </c>
      <c r="E163" s="57">
        <v>0</v>
      </c>
    </row>
    <row r="164" spans="2:5">
      <c r="B164" s="59" t="s">
        <v>283</v>
      </c>
      <c r="C164" s="58" t="s">
        <v>155</v>
      </c>
      <c r="D164" s="57">
        <v>600048.04</v>
      </c>
      <c r="E164" s="57">
        <v>0</v>
      </c>
    </row>
    <row r="165" spans="2:5">
      <c r="B165" s="59" t="s">
        <v>284</v>
      </c>
      <c r="C165" s="58" t="s">
        <v>155</v>
      </c>
      <c r="D165" s="57">
        <v>145276.94</v>
      </c>
      <c r="E165" s="57">
        <v>0</v>
      </c>
    </row>
    <row r="166" spans="2:5">
      <c r="B166" s="72" t="s">
        <v>285</v>
      </c>
      <c r="C166" s="58" t="s">
        <v>155</v>
      </c>
      <c r="D166" s="57">
        <v>56232</v>
      </c>
      <c r="E166" s="57">
        <v>56222.76</v>
      </c>
    </row>
    <row r="167" spans="2:5">
      <c r="B167" s="59" t="s">
        <v>286</v>
      </c>
      <c r="C167" s="58" t="s">
        <v>155</v>
      </c>
      <c r="D167" s="57">
        <v>13407547.73</v>
      </c>
      <c r="E167" s="57">
        <v>0</v>
      </c>
    </row>
    <row r="168" spans="2:5">
      <c r="B168" s="59" t="s">
        <v>287</v>
      </c>
      <c r="C168" s="58" t="s">
        <v>155</v>
      </c>
      <c r="D168" s="57">
        <v>11989887.300000001</v>
      </c>
      <c r="E168" s="57">
        <v>8950065.0500000007</v>
      </c>
    </row>
    <row r="169" spans="2:5">
      <c r="B169" s="59" t="s">
        <v>288</v>
      </c>
      <c r="C169" s="58" t="s">
        <v>155</v>
      </c>
      <c r="D169" s="57">
        <v>25881070.760000002</v>
      </c>
      <c r="E169" s="57">
        <v>25881070.760000002</v>
      </c>
    </row>
    <row r="170" spans="2:5" ht="13.5" thickBot="1">
      <c r="B170" s="56" t="s">
        <v>288</v>
      </c>
      <c r="C170" s="55" t="s">
        <v>289</v>
      </c>
      <c r="D170" s="54">
        <v>78906452.159999996</v>
      </c>
      <c r="E170" s="54">
        <v>0</v>
      </c>
    </row>
    <row r="171" spans="2:5">
      <c r="B171" s="53"/>
      <c r="C171" s="51"/>
      <c r="D171" s="50">
        <v>12243052566.33</v>
      </c>
      <c r="E171" s="52">
        <v>8686221834.9400005</v>
      </c>
    </row>
    <row r="172" spans="2:5" ht="13.5" thickBot="1">
      <c r="B172" s="48"/>
      <c r="C172" s="46"/>
      <c r="D172" s="45">
        <v>12243052566.33</v>
      </c>
      <c r="E172" s="47">
        <v>8686221834.9400005</v>
      </c>
    </row>
    <row r="173" spans="2:5">
      <c r="B173" s="44"/>
      <c r="C173" s="43"/>
      <c r="D173" s="43"/>
      <c r="E173" s="43"/>
    </row>
    <row r="174" spans="2:5">
      <c r="B174" s="43"/>
      <c r="C174" s="43"/>
      <c r="D174" s="43"/>
      <c r="E174" s="43"/>
    </row>
    <row r="175" spans="2:5">
      <c r="B175" s="43"/>
      <c r="C175" s="43"/>
      <c r="D175" s="43"/>
      <c r="E175" s="43"/>
    </row>
    <row r="176" spans="2:5">
      <c r="B176" s="41"/>
      <c r="C176" s="41"/>
      <c r="D176" s="41"/>
      <c r="E176" s="41"/>
    </row>
    <row r="177" spans="2:5">
      <c r="B177" s="41"/>
      <c r="C177" s="42"/>
      <c r="D177" s="42"/>
      <c r="E177" s="42"/>
    </row>
    <row r="178" spans="2:5">
      <c r="B178" s="41"/>
      <c r="C178" s="41"/>
      <c r="D178" s="41"/>
      <c r="E178" s="41"/>
    </row>
  </sheetData>
  <mergeCells count="2">
    <mergeCell ref="C5:C6"/>
    <mergeCell ref="B5:B6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2023</vt:lpstr>
      <vt:lpstr>Лист3</vt:lpstr>
      <vt:lpstr>'2023'!Заголовки_для_печати</vt:lpstr>
      <vt:lpstr>'2023'!Область_печати</vt:lpstr>
    </vt:vector>
  </TitlesOfParts>
  <Company>KFB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StOgeEA</dc:creator>
  <cp:lastModifiedBy>o.chuhlebova</cp:lastModifiedBy>
  <cp:lastPrinted>2024-03-19T12:16:46Z</cp:lastPrinted>
  <dcterms:created xsi:type="dcterms:W3CDTF">2006-10-27T08:17:20Z</dcterms:created>
  <dcterms:modified xsi:type="dcterms:W3CDTF">2024-05-06T09:38:40Z</dcterms:modified>
</cp:coreProperties>
</file>